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1. МП Развитие энергетики с 2021 г\Изменения 2021 г\сентябрь 2021\"/>
    </mc:Choice>
  </mc:AlternateContent>
  <bookViews>
    <workbookView xWindow="0" yWindow="1200" windowWidth="28800" windowHeight="1114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1'!$A$1:$N$9</definedName>
    <definedName name="_xlnm.Print_Area" localSheetId="1">'Приложение 2-ТЭО'!$A$1:$BG$26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1" l="1"/>
  <c r="T18" i="1"/>
  <c r="Y18" i="1"/>
  <c r="AD18" i="1"/>
  <c r="AI18" i="1"/>
  <c r="AN18" i="1"/>
  <c r="AS18" i="1"/>
  <c r="AX18" i="1"/>
  <c r="BC18" i="1"/>
  <c r="O19" i="1"/>
  <c r="T19" i="1"/>
  <c r="Y19" i="1"/>
  <c r="AD19" i="1"/>
  <c r="AI19" i="1"/>
  <c r="AN19" i="1"/>
  <c r="AS19" i="1"/>
  <c r="AX19" i="1"/>
  <c r="B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F20" i="1"/>
  <c r="G20" i="1"/>
  <c r="BC26" i="1"/>
  <c r="AX26" i="1"/>
  <c r="AS26" i="1"/>
  <c r="AN26" i="1"/>
  <c r="AI26" i="1"/>
  <c r="AD26" i="1"/>
  <c r="Y26" i="1"/>
  <c r="T26" i="1"/>
  <c r="O26" i="1"/>
  <c r="J26" i="1"/>
  <c r="I26" i="1"/>
  <c r="H26" i="1"/>
  <c r="H20" i="1" s="1"/>
  <c r="G26" i="1"/>
  <c r="F26" i="1"/>
  <c r="E26" i="1"/>
  <c r="E20" i="1" s="1"/>
  <c r="E7" i="2" l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J19" i="1" l="1"/>
  <c r="E19" i="1" s="1"/>
  <c r="I19" i="1"/>
  <c r="H19" i="1"/>
  <c r="G19" i="1"/>
  <c r="F19" i="1"/>
  <c r="F18" i="1" l="1"/>
  <c r="F11" i="1" s="1"/>
  <c r="G18" i="1"/>
  <c r="G11" i="1" s="1"/>
  <c r="H18" i="1"/>
  <c r="H11" i="1" s="1"/>
  <c r="I18" i="1"/>
  <c r="I11" i="1" s="1"/>
  <c r="J18" i="1"/>
  <c r="E18" i="1" s="1"/>
  <c r="E11" i="1" s="1"/>
  <c r="J22" i="1"/>
  <c r="J23" i="1"/>
  <c r="J24" i="1"/>
  <c r="J25" i="1"/>
  <c r="J21" i="1"/>
  <c r="F21" i="1"/>
  <c r="G21" i="1"/>
  <c r="H21" i="1"/>
  <c r="I21" i="1"/>
  <c r="O21" i="1"/>
  <c r="T21" i="1"/>
  <c r="Y21" i="1"/>
  <c r="AD21" i="1"/>
  <c r="AI21" i="1"/>
  <c r="AN21" i="1"/>
  <c r="AS21" i="1"/>
  <c r="AX21" i="1"/>
  <c r="BC21" i="1"/>
  <c r="F22" i="1"/>
  <c r="G22" i="1"/>
  <c r="H22" i="1"/>
  <c r="I22" i="1"/>
  <c r="O22" i="1"/>
  <c r="T22" i="1"/>
  <c r="Y22" i="1"/>
  <c r="AD22" i="1"/>
  <c r="AI22" i="1"/>
  <c r="AN22" i="1"/>
  <c r="AS22" i="1"/>
  <c r="AX22" i="1"/>
  <c r="BC22" i="1"/>
  <c r="F23" i="1"/>
  <c r="G23" i="1"/>
  <c r="H23" i="1"/>
  <c r="I23" i="1"/>
  <c r="O23" i="1"/>
  <c r="T23" i="1"/>
  <c r="Y23" i="1"/>
  <c r="AD23" i="1"/>
  <c r="AI23" i="1"/>
  <c r="AN23" i="1"/>
  <c r="AS23" i="1"/>
  <c r="AX23" i="1"/>
  <c r="BC23" i="1"/>
  <c r="F24" i="1"/>
  <c r="G24" i="1"/>
  <c r="H24" i="1"/>
  <c r="I24" i="1"/>
  <c r="O24" i="1"/>
  <c r="T24" i="1"/>
  <c r="Y24" i="1"/>
  <c r="AD24" i="1"/>
  <c r="AI24" i="1"/>
  <c r="AN24" i="1"/>
  <c r="AS24" i="1"/>
  <c r="AX24" i="1"/>
  <c r="BC24" i="1"/>
  <c r="F25" i="1"/>
  <c r="G25" i="1"/>
  <c r="H25" i="1"/>
  <c r="I25" i="1"/>
  <c r="O25" i="1"/>
  <c r="T25" i="1"/>
  <c r="Y25" i="1"/>
  <c r="AD25" i="1"/>
  <c r="AI25" i="1"/>
  <c r="AN25" i="1"/>
  <c r="AS25" i="1"/>
  <c r="AX25" i="1"/>
  <c r="BC25" i="1"/>
  <c r="E25" i="1" l="1"/>
  <c r="E24" i="1"/>
  <c r="E22" i="1"/>
  <c r="E23" i="1"/>
  <c r="E21" i="1"/>
  <c r="F12" i="1"/>
  <c r="F13" i="1"/>
  <c r="F14" i="1"/>
  <c r="F15" i="1"/>
  <c r="F16" i="1"/>
  <c r="F17" i="1"/>
  <c r="BC17" i="1" l="1"/>
  <c r="AX17" i="1"/>
  <c r="AS17" i="1"/>
  <c r="AN17" i="1"/>
  <c r="AI17" i="1"/>
  <c r="AD17" i="1"/>
  <c r="Y17" i="1"/>
  <c r="T17" i="1"/>
  <c r="O17" i="1"/>
  <c r="J17" i="1"/>
  <c r="I17" i="1"/>
  <c r="H17" i="1"/>
  <c r="G17" i="1"/>
  <c r="BG10" i="1" l="1"/>
  <c r="AW10" i="1"/>
  <c r="AM10" i="1"/>
  <c r="AC10" i="1"/>
  <c r="S10" i="1"/>
  <c r="W10" i="1"/>
  <c r="AU10" i="1"/>
  <c r="AK10" i="1"/>
  <c r="AA10" i="1"/>
  <c r="Q10" i="1"/>
  <c r="X10" i="1"/>
  <c r="BE10" i="1"/>
  <c r="BD10" i="1"/>
  <c r="AE10" i="1"/>
  <c r="AY10" i="1"/>
  <c r="BF10" i="1"/>
  <c r="AV10" i="1"/>
  <c r="AL10" i="1"/>
  <c r="AB10" i="1"/>
  <c r="R10" i="1"/>
  <c r="AT10" i="1"/>
  <c r="Z10" i="1"/>
  <c r="BB10" i="1"/>
  <c r="BA10" i="1"/>
  <c r="AZ10" i="1"/>
  <c r="AF10" i="1"/>
  <c r="AJ10" i="1"/>
  <c r="P10" i="1"/>
  <c r="AR10" i="1"/>
  <c r="AH10" i="1"/>
  <c r="AQ10" i="1"/>
  <c r="N10" i="1"/>
  <c r="AG10" i="1"/>
  <c r="M10" i="1"/>
  <c r="AP10" i="1"/>
  <c r="V10" i="1"/>
  <c r="L10" i="1"/>
  <c r="AO10" i="1"/>
  <c r="U10" i="1"/>
  <c r="K10" i="1"/>
  <c r="E17" i="1"/>
  <c r="G13" i="1" l="1"/>
  <c r="H13" i="1"/>
  <c r="I13" i="1"/>
  <c r="G14" i="1"/>
  <c r="H14" i="1"/>
  <c r="I14" i="1"/>
  <c r="G15" i="1"/>
  <c r="H15" i="1"/>
  <c r="I15" i="1"/>
  <c r="G16" i="1"/>
  <c r="H16" i="1"/>
  <c r="I16" i="1"/>
  <c r="G12" i="1"/>
  <c r="H12" i="1"/>
  <c r="I12" i="1"/>
  <c r="I10" i="1" l="1"/>
  <c r="H10" i="1"/>
  <c r="F10" i="1"/>
  <c r="G10" i="1"/>
  <c r="T13" i="1"/>
  <c r="T14" i="1"/>
  <c r="T15" i="1"/>
  <c r="T16" i="1"/>
  <c r="T12" i="1"/>
  <c r="Y13" i="1"/>
  <c r="Y14" i="1"/>
  <c r="Y15" i="1"/>
  <c r="Y16" i="1"/>
  <c r="Y12" i="1"/>
  <c r="AD13" i="1"/>
  <c r="AD14" i="1"/>
  <c r="AD15" i="1"/>
  <c r="AD16" i="1"/>
  <c r="AD12" i="1"/>
  <c r="AI13" i="1"/>
  <c r="AI14" i="1"/>
  <c r="AI15" i="1"/>
  <c r="AI16" i="1"/>
  <c r="AI12" i="1"/>
  <c r="AN13" i="1"/>
  <c r="AN14" i="1"/>
  <c r="AN15" i="1"/>
  <c r="AN16" i="1"/>
  <c r="AN12" i="1"/>
  <c r="AS13" i="1"/>
  <c r="AS14" i="1"/>
  <c r="AS15" i="1"/>
  <c r="AS16" i="1"/>
  <c r="AS12" i="1"/>
  <c r="AX13" i="1"/>
  <c r="AX14" i="1"/>
  <c r="AX15" i="1"/>
  <c r="AX16" i="1"/>
  <c r="AX12" i="1"/>
  <c r="BC13" i="1"/>
  <c r="BC14" i="1"/>
  <c r="BC15" i="1"/>
  <c r="BC16" i="1"/>
  <c r="BC12" i="1"/>
  <c r="Y10" i="1" l="1"/>
  <c r="AI10" i="1"/>
  <c r="AX10" i="1"/>
  <c r="AN10" i="1"/>
  <c r="AD10" i="1"/>
  <c r="AS10" i="1"/>
  <c r="T10" i="1"/>
  <c r="BC10" i="1"/>
  <c r="O16" i="1"/>
  <c r="O15" i="1"/>
  <c r="O14" i="1"/>
  <c r="O13" i="1"/>
  <c r="O12" i="1"/>
  <c r="J16" i="1"/>
  <c r="J15" i="1"/>
  <c r="J14" i="1"/>
  <c r="J13" i="1"/>
  <c r="J12" i="1"/>
  <c r="J10" i="1" l="1"/>
  <c r="O10" i="1"/>
  <c r="E12" i="1"/>
  <c r="E16" i="1"/>
  <c r="E13" i="1"/>
  <c r="E15" i="1"/>
  <c r="E14" i="1"/>
  <c r="E10" i="1" l="1"/>
</calcChain>
</file>

<file path=xl/sharedStrings.xml><?xml version="1.0" encoding="utf-8"?>
<sst xmlns="http://schemas.openxmlformats.org/spreadsheetml/2006/main" count="174" uniqueCount="77">
  <si>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</si>
  <si>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</si>
  <si>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</si>
  <si>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</si>
  <si>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</si>
  <si>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</si>
  <si>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</si>
  <si>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</si>
  <si>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</si>
  <si>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</si>
  <si>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</si>
  <si>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</si>
  <si>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</si>
  <si>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</si>
  <si>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</si>
  <si>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</si>
  <si>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</si>
  <si>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</si>
  <si>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</si>
  <si>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</si>
  <si>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</si>
  <si>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</si>
  <si>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</si>
  <si>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</si>
  <si>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</si>
  <si>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</si>
  <si>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</si>
  <si>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</si>
  <si>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</si>
  <si>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</si>
  <si>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</si>
  <si>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</si>
  <si>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1.5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</si>
  <si>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</si>
  <si>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</si>
  <si>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</si>
  <si>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</si>
  <si>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</si>
  <si>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</si>
  <si>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</si>
  <si>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</si>
  <si>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МКУ ЗР "Северное"</t>
  </si>
  <si>
    <t>Разработка проектной документации на реконструкцию ЛЭП в п. Амдерма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</si>
  <si>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</si>
  <si>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</si>
  <si>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введенных в эксплуатацию объектов электроэнергетики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</si>
  <si>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</si>
  <si>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</si>
  <si>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</si>
  <si>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</si>
  <si>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</si>
  <si>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</si>
  <si>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</si>
  <si>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</si>
  <si>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</si>
  <si>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</si>
  <si>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Протяженность реконструированных и отремонтированных линий электропередач</t>
  </si>
  <si>
    <t>километр</t>
  </si>
  <si>
    <t>Разработка проектной  документации на строительство ДЭС в составе действующих ветроэлектрических установок п. Амдерма</t>
  </si>
  <si>
    <t>Подготовка объектов коммунальной инфраструктуры к осенне-зимнему периоду</t>
  </si>
  <si>
    <t>2.2</t>
  </si>
  <si>
    <t>2.3</t>
  </si>
  <si>
    <t>2.4</t>
  </si>
  <si>
    <t>2.5</t>
  </si>
  <si>
    <t>Капитальный   ремонт  участка ЛЭП в п. Харута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</si>
  <si>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</si>
  <si>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</si>
  <si>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</si>
  <si>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</si>
  <si>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Установка ГРПБ (газорегуляторный пункт блочный) в с. Тельвиска</t>
  </si>
  <si>
    <t>МП ЗР "СЖКС"</t>
  </si>
  <si>
    <t xml:space="preserve">Протяженность реконструированных и отремонтированных тепловых сетей </t>
  </si>
  <si>
    <t>Ремонт высоковольтной ЛЭП 6 кВ п. Красное</t>
  </si>
  <si>
    <t>Администрация поселения</t>
  </si>
  <si>
    <t>Подключение объекта капитального строительства по ул. Озерная д.4 в д. Андег к тепловым сетям в индивидуальном порядке</t>
  </si>
  <si>
    <t>2.6</t>
  </si>
  <si>
    <t>Количество подключенных объектов к тепловым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</si>
</sst>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\ _₽_-;\-* #,##0.0\ _₽_-;_-* &quot;-&quot;?\ _₽_-;_-@_-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9" fontId="3" fillId="0" borderId="1" xfId="1" applyNumberFormat="1" applyFont="1" applyFill="1" applyBorder="1" applyAlignment="1">
      <alignment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0" xfId="2" applyFont="1" applyFill="1"/>
    <xf numFmtId="168" fontId="3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0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30.140625" style="30" customWidth="1"/>
    <col min="2" max="2" width="28.140625" style="30" customWidth="1"/>
    <col min="3" max="3" width="13.28515625" style="30" customWidth="1"/>
    <col min="4" max="4" width="21.85546875" style="30" customWidth="1"/>
    <col min="5" max="8" width="9.140625" style="30"/>
    <col min="9" max="9" width="9.42578125" style="30" customWidth="1"/>
    <col min="10" max="16384" width="9.140625" style="30"/>
  </cols>
  <sheetData>
    <row r="1" spans="1:14" ht="52.5" customHeight="1" x14ac:dyDescent="0.25">
      <c r="A1" s="36"/>
      <c r="B1" s="36"/>
      <c r="C1" s="36"/>
      <c r="D1" s="36"/>
      <c r="E1" s="14"/>
      <c r="F1" s="14"/>
      <c r="G1" s="14"/>
      <c r="H1" s="14"/>
      <c r="I1" s="14"/>
      <c r="J1" s="40" t="s">
        <v>36</v>
      </c>
      <c r="K1" s="40"/>
      <c r="L1" s="40"/>
      <c r="M1" s="40"/>
      <c r="N1" s="40"/>
    </row>
    <row r="2" spans="1:14" x14ac:dyDescent="0.25">
      <c r="A2" s="41" t="s">
        <v>35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6.75" customHeight="1" x14ac:dyDescent="0.25">
      <c r="A3" s="42" t="s">
        <v>22</v>
      </c>
      <c r="B3" s="42" t="s">
        <v>23</v>
      </c>
      <c r="C3" s="42" t="s">
        <v>24</v>
      </c>
      <c r="D3" s="42" t="s">
        <v>25</v>
      </c>
      <c r="E3" s="43" t="s">
        <v>26</v>
      </c>
      <c r="F3" s="44"/>
      <c r="G3" s="44"/>
      <c r="H3" s="44"/>
      <c r="I3" s="44"/>
      <c r="J3" s="44"/>
      <c r="K3" s="44"/>
      <c r="L3" s="44"/>
      <c r="M3" s="44"/>
      <c r="N3" s="45"/>
    </row>
    <row r="4" spans="1:14" ht="53.25" customHeight="1" x14ac:dyDescent="0.25">
      <c r="A4" s="42"/>
      <c r="B4" s="42"/>
      <c r="C4" s="42"/>
      <c r="D4" s="42"/>
      <c r="E4" s="37" t="s">
        <v>4</v>
      </c>
      <c r="F4" s="37" t="s">
        <v>5</v>
      </c>
      <c r="G4" s="37" t="s">
        <v>6</v>
      </c>
      <c r="H4" s="37" t="s">
        <v>7</v>
      </c>
      <c r="I4" s="37" t="s">
        <v>8</v>
      </c>
      <c r="J4" s="37" t="s">
        <v>9</v>
      </c>
      <c r="K4" s="37" t="s">
        <v>10</v>
      </c>
      <c r="L4" s="37" t="s">
        <v>11</v>
      </c>
      <c r="M4" s="37" t="s">
        <v>12</v>
      </c>
      <c r="N4" s="37" t="s">
        <v>13</v>
      </c>
    </row>
    <row r="5" spans="1:14" ht="45" x14ac:dyDescent="0.25">
      <c r="A5" s="39" t="s">
        <v>39</v>
      </c>
      <c r="B5" s="17" t="s">
        <v>45</v>
      </c>
      <c r="C5" s="35" t="s">
        <v>33</v>
      </c>
      <c r="D5" s="15">
        <v>1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</row>
    <row r="6" spans="1:14" ht="60" x14ac:dyDescent="0.25">
      <c r="A6" s="39"/>
      <c r="B6" s="17" t="s">
        <v>46</v>
      </c>
      <c r="C6" s="35" t="s">
        <v>33</v>
      </c>
      <c r="D6" s="15">
        <v>4</v>
      </c>
      <c r="E6" s="15">
        <v>5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</row>
    <row r="7" spans="1:14" ht="60" x14ac:dyDescent="0.25">
      <c r="A7" s="39"/>
      <c r="B7" s="23" t="s">
        <v>56</v>
      </c>
      <c r="C7" s="24" t="s">
        <v>57</v>
      </c>
      <c r="D7" s="24">
        <v>0</v>
      </c>
      <c r="E7" s="24">
        <f>3.12+2.45+0.8</f>
        <v>6.37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</row>
    <row r="8" spans="1:14" ht="60" x14ac:dyDescent="0.25">
      <c r="A8" s="39" t="s">
        <v>59</v>
      </c>
      <c r="B8" s="59" t="s">
        <v>71</v>
      </c>
      <c r="C8" s="24" t="s">
        <v>57</v>
      </c>
      <c r="D8" s="24">
        <v>0</v>
      </c>
      <c r="E8" s="24">
        <v>0.4516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</row>
    <row r="9" spans="1:14" ht="30" x14ac:dyDescent="0.25">
      <c r="A9" s="39"/>
      <c r="B9" s="23" t="s">
        <v>76</v>
      </c>
      <c r="C9" s="24" t="s">
        <v>33</v>
      </c>
      <c r="D9" s="24">
        <v>0</v>
      </c>
      <c r="E9" s="24">
        <v>1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</row>
    <row r="10" spans="1:14" x14ac:dyDescent="0.25">
      <c r="A10" s="34"/>
      <c r="B10" s="34"/>
    </row>
    <row r="11" spans="1:14" x14ac:dyDescent="0.25">
      <c r="A11" s="34"/>
      <c r="B11" s="34"/>
    </row>
    <row r="12" spans="1:14" x14ac:dyDescent="0.25">
      <c r="A12" s="34"/>
      <c r="B12" s="34"/>
    </row>
    <row r="13" spans="1:14" x14ac:dyDescent="0.25">
      <c r="A13" s="34"/>
      <c r="B13" s="34"/>
    </row>
  </sheetData>
  <mergeCells count="9">
    <mergeCell ref="A8:A9"/>
    <mergeCell ref="A5:A7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6"/>
  <sheetViews>
    <sheetView tabSelected="1" view="pageBreakPreview" topLeftCell="A5" zoomScale="75" zoomScaleNormal="70" zoomScaleSheetLayoutView="75" workbookViewId="0">
      <pane xSplit="2" topLeftCell="C1" activePane="topRight" state="frozen"/>
      <selection pane="topRight" activeCell="B17" sqref="B17"/>
    </sheetView>
  </sheetViews>
  <sheetFormatPr defaultRowHeight="15.75" outlineLevelCol="1" x14ac:dyDescent="0.25"/>
  <cols>
    <col min="1" max="1" width="6.5703125" style="2" customWidth="1"/>
    <col min="2" max="2" width="46.710937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2851562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6" t="s">
        <v>38</v>
      </c>
      <c r="BF1" s="56"/>
      <c r="BG1" s="56"/>
    </row>
    <row r="2" spans="1:62" ht="25.5" customHeight="1" x14ac:dyDescent="0.25">
      <c r="BE2" s="56"/>
      <c r="BF2" s="56"/>
      <c r="BG2" s="56"/>
    </row>
    <row r="3" spans="1:62" ht="30.75" customHeight="1" x14ac:dyDescent="0.25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1"/>
      <c r="BE3" s="56"/>
      <c r="BF3" s="56"/>
      <c r="BG3" s="56"/>
      <c r="BH3" s="13"/>
      <c r="BI3" s="13"/>
      <c r="BJ3" s="13"/>
    </row>
    <row r="4" spans="1:62" x14ac:dyDescent="0.25">
      <c r="E4" s="3"/>
    </row>
    <row r="5" spans="1:62" ht="15.75" customHeight="1" x14ac:dyDescent="0.25">
      <c r="A5" s="58" t="s">
        <v>0</v>
      </c>
      <c r="B5" s="51" t="s">
        <v>1</v>
      </c>
      <c r="C5" s="51" t="s">
        <v>2</v>
      </c>
      <c r="D5" s="51" t="s">
        <v>3</v>
      </c>
      <c r="E5" s="52" t="s">
        <v>34</v>
      </c>
      <c r="F5" s="52"/>
      <c r="G5" s="52"/>
      <c r="H5" s="52"/>
      <c r="I5" s="52"/>
      <c r="J5" s="53" t="s">
        <v>49</v>
      </c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5"/>
    </row>
    <row r="6" spans="1:62" x14ac:dyDescent="0.25">
      <c r="A6" s="58"/>
      <c r="B6" s="51"/>
      <c r="C6" s="51"/>
      <c r="D6" s="51"/>
      <c r="E6" s="52"/>
      <c r="F6" s="52"/>
      <c r="G6" s="52"/>
      <c r="H6" s="52"/>
      <c r="I6" s="52"/>
      <c r="J6" s="52" t="s">
        <v>4</v>
      </c>
      <c r="K6" s="52"/>
      <c r="L6" s="52"/>
      <c r="M6" s="52"/>
      <c r="N6" s="52"/>
      <c r="O6" s="52" t="s">
        <v>5</v>
      </c>
      <c r="P6" s="52"/>
      <c r="Q6" s="52"/>
      <c r="R6" s="52"/>
      <c r="S6" s="52"/>
      <c r="T6" s="52" t="s">
        <v>6</v>
      </c>
      <c r="U6" s="52"/>
      <c r="V6" s="52"/>
      <c r="W6" s="52"/>
      <c r="X6" s="52"/>
      <c r="Y6" s="52" t="s">
        <v>7</v>
      </c>
      <c r="Z6" s="52"/>
      <c r="AA6" s="52"/>
      <c r="AB6" s="52"/>
      <c r="AC6" s="52"/>
      <c r="AD6" s="52" t="s">
        <v>8</v>
      </c>
      <c r="AE6" s="52"/>
      <c r="AF6" s="52"/>
      <c r="AG6" s="52"/>
      <c r="AH6" s="52"/>
      <c r="AI6" s="52" t="s">
        <v>9</v>
      </c>
      <c r="AJ6" s="52"/>
      <c r="AK6" s="52"/>
      <c r="AL6" s="52"/>
      <c r="AM6" s="52"/>
      <c r="AN6" s="52" t="s">
        <v>10</v>
      </c>
      <c r="AO6" s="52"/>
      <c r="AP6" s="52"/>
      <c r="AQ6" s="52"/>
      <c r="AR6" s="52"/>
      <c r="AS6" s="52" t="s">
        <v>11</v>
      </c>
      <c r="AT6" s="52"/>
      <c r="AU6" s="52"/>
      <c r="AV6" s="52"/>
      <c r="AW6" s="52"/>
      <c r="AX6" s="52" t="s">
        <v>12</v>
      </c>
      <c r="AY6" s="52"/>
      <c r="AZ6" s="52"/>
      <c r="BA6" s="52"/>
      <c r="BB6" s="52"/>
      <c r="BC6" s="52" t="s">
        <v>13</v>
      </c>
      <c r="BD6" s="52"/>
      <c r="BE6" s="52"/>
      <c r="BF6" s="52"/>
      <c r="BG6" s="52"/>
    </row>
    <row r="7" spans="1:62" x14ac:dyDescent="0.25">
      <c r="A7" s="58"/>
      <c r="B7" s="51"/>
      <c r="C7" s="51"/>
      <c r="D7" s="51"/>
      <c r="E7" s="51" t="s">
        <v>14</v>
      </c>
      <c r="F7" s="49" t="s">
        <v>15</v>
      </c>
      <c r="G7" s="49"/>
      <c r="H7" s="49"/>
      <c r="I7" s="49"/>
      <c r="J7" s="47" t="s">
        <v>14</v>
      </c>
      <c r="K7" s="49" t="s">
        <v>15</v>
      </c>
      <c r="L7" s="49"/>
      <c r="M7" s="49"/>
      <c r="N7" s="49"/>
      <c r="O7" s="47" t="s">
        <v>14</v>
      </c>
      <c r="P7" s="49" t="s">
        <v>15</v>
      </c>
      <c r="Q7" s="49"/>
      <c r="R7" s="49"/>
      <c r="S7" s="49"/>
      <c r="T7" s="47" t="s">
        <v>14</v>
      </c>
      <c r="U7" s="49" t="s">
        <v>15</v>
      </c>
      <c r="V7" s="49"/>
      <c r="W7" s="49"/>
      <c r="X7" s="49"/>
      <c r="Y7" s="47" t="s">
        <v>14</v>
      </c>
      <c r="Z7" s="49" t="s">
        <v>15</v>
      </c>
      <c r="AA7" s="49"/>
      <c r="AB7" s="49"/>
      <c r="AC7" s="49"/>
      <c r="AD7" s="47" t="s">
        <v>14</v>
      </c>
      <c r="AE7" s="49" t="s">
        <v>15</v>
      </c>
      <c r="AF7" s="49"/>
      <c r="AG7" s="49"/>
      <c r="AH7" s="49"/>
      <c r="AI7" s="47" t="s">
        <v>14</v>
      </c>
      <c r="AJ7" s="49" t="s">
        <v>15</v>
      </c>
      <c r="AK7" s="49"/>
      <c r="AL7" s="49"/>
      <c r="AM7" s="49"/>
      <c r="AN7" s="47" t="s">
        <v>14</v>
      </c>
      <c r="AO7" s="49" t="s">
        <v>15</v>
      </c>
      <c r="AP7" s="49"/>
      <c r="AQ7" s="49"/>
      <c r="AR7" s="49"/>
      <c r="AS7" s="47" t="s">
        <v>14</v>
      </c>
      <c r="AT7" s="49" t="s">
        <v>15</v>
      </c>
      <c r="AU7" s="49"/>
      <c r="AV7" s="49"/>
      <c r="AW7" s="49"/>
      <c r="AX7" s="47" t="s">
        <v>14</v>
      </c>
      <c r="AY7" s="49" t="s">
        <v>15</v>
      </c>
      <c r="AZ7" s="49"/>
      <c r="BA7" s="49"/>
      <c r="BB7" s="49"/>
      <c r="BC7" s="47" t="s">
        <v>14</v>
      </c>
      <c r="BD7" s="49" t="s">
        <v>15</v>
      </c>
      <c r="BE7" s="49"/>
      <c r="BF7" s="49"/>
      <c r="BG7" s="49"/>
    </row>
    <row r="8" spans="1:62" s="7" customFormat="1" ht="35.25" customHeight="1" x14ac:dyDescent="0.25">
      <c r="A8" s="58"/>
      <c r="B8" s="51"/>
      <c r="C8" s="51"/>
      <c r="D8" s="51"/>
      <c r="E8" s="51"/>
      <c r="F8" s="27" t="s">
        <v>16</v>
      </c>
      <c r="G8" s="27" t="s">
        <v>17</v>
      </c>
      <c r="H8" s="27" t="s">
        <v>18</v>
      </c>
      <c r="I8" s="27" t="s">
        <v>19</v>
      </c>
      <c r="J8" s="48"/>
      <c r="K8" s="27" t="s">
        <v>16</v>
      </c>
      <c r="L8" s="27" t="s">
        <v>17</v>
      </c>
      <c r="M8" s="27" t="s">
        <v>18</v>
      </c>
      <c r="N8" s="27" t="s">
        <v>19</v>
      </c>
      <c r="O8" s="48"/>
      <c r="P8" s="27" t="s">
        <v>16</v>
      </c>
      <c r="Q8" s="27" t="s">
        <v>17</v>
      </c>
      <c r="R8" s="27" t="s">
        <v>18</v>
      </c>
      <c r="S8" s="27" t="s">
        <v>19</v>
      </c>
      <c r="T8" s="48"/>
      <c r="U8" s="27" t="s">
        <v>16</v>
      </c>
      <c r="V8" s="27" t="s">
        <v>17</v>
      </c>
      <c r="W8" s="27" t="s">
        <v>18</v>
      </c>
      <c r="X8" s="27" t="s">
        <v>19</v>
      </c>
      <c r="Y8" s="48"/>
      <c r="Z8" s="27" t="s">
        <v>16</v>
      </c>
      <c r="AA8" s="27" t="s">
        <v>17</v>
      </c>
      <c r="AB8" s="27" t="s">
        <v>18</v>
      </c>
      <c r="AC8" s="27" t="s">
        <v>19</v>
      </c>
      <c r="AD8" s="48"/>
      <c r="AE8" s="27" t="s">
        <v>16</v>
      </c>
      <c r="AF8" s="27" t="s">
        <v>17</v>
      </c>
      <c r="AG8" s="27" t="s">
        <v>18</v>
      </c>
      <c r="AH8" s="27" t="s">
        <v>19</v>
      </c>
      <c r="AI8" s="48"/>
      <c r="AJ8" s="27" t="s">
        <v>16</v>
      </c>
      <c r="AK8" s="27" t="s">
        <v>17</v>
      </c>
      <c r="AL8" s="27" t="s">
        <v>18</v>
      </c>
      <c r="AM8" s="27" t="s">
        <v>19</v>
      </c>
      <c r="AN8" s="48"/>
      <c r="AO8" s="27" t="s">
        <v>16</v>
      </c>
      <c r="AP8" s="27" t="s">
        <v>17</v>
      </c>
      <c r="AQ8" s="27" t="s">
        <v>18</v>
      </c>
      <c r="AR8" s="27" t="s">
        <v>19</v>
      </c>
      <c r="AS8" s="48"/>
      <c r="AT8" s="27" t="s">
        <v>16</v>
      </c>
      <c r="AU8" s="27" t="s">
        <v>17</v>
      </c>
      <c r="AV8" s="27" t="s">
        <v>18</v>
      </c>
      <c r="AW8" s="27" t="s">
        <v>19</v>
      </c>
      <c r="AX8" s="48"/>
      <c r="AY8" s="27" t="s">
        <v>16</v>
      </c>
      <c r="AZ8" s="27" t="s">
        <v>17</v>
      </c>
      <c r="BA8" s="27" t="s">
        <v>18</v>
      </c>
      <c r="BB8" s="27" t="s">
        <v>19</v>
      </c>
      <c r="BC8" s="48"/>
      <c r="BD8" s="27" t="s">
        <v>16</v>
      </c>
      <c r="BE8" s="27" t="s">
        <v>17</v>
      </c>
      <c r="BF8" s="27" t="s">
        <v>18</v>
      </c>
      <c r="BG8" s="27" t="s">
        <v>19</v>
      </c>
    </row>
    <row r="9" spans="1:62" s="7" customFormat="1" x14ac:dyDescent="0.25">
      <c r="A9" s="28">
        <v>1</v>
      </c>
      <c r="B9" s="27">
        <v>2</v>
      </c>
      <c r="C9" s="27">
        <v>3</v>
      </c>
      <c r="D9" s="27">
        <v>4</v>
      </c>
      <c r="E9" s="27">
        <v>5</v>
      </c>
      <c r="F9" s="28">
        <v>6</v>
      </c>
      <c r="G9" s="27">
        <v>6</v>
      </c>
      <c r="H9" s="27">
        <v>7</v>
      </c>
      <c r="I9" s="27">
        <v>8</v>
      </c>
      <c r="J9" s="29">
        <v>9</v>
      </c>
      <c r="K9" s="29">
        <v>11</v>
      </c>
      <c r="L9" s="29">
        <v>10</v>
      </c>
      <c r="M9" s="29">
        <v>11</v>
      </c>
      <c r="N9" s="29">
        <v>12</v>
      </c>
      <c r="O9" s="29">
        <v>13</v>
      </c>
      <c r="P9" s="29">
        <v>16</v>
      </c>
      <c r="Q9" s="29">
        <v>14</v>
      </c>
      <c r="R9" s="29">
        <v>15</v>
      </c>
      <c r="S9" s="29">
        <v>16</v>
      </c>
      <c r="T9" s="29">
        <v>17</v>
      </c>
      <c r="U9" s="29">
        <v>21</v>
      </c>
      <c r="V9" s="29">
        <v>18</v>
      </c>
      <c r="W9" s="29">
        <v>19</v>
      </c>
      <c r="X9" s="29">
        <v>20</v>
      </c>
      <c r="Y9" s="29">
        <v>21</v>
      </c>
      <c r="Z9" s="29">
        <v>26</v>
      </c>
      <c r="AA9" s="29">
        <v>22</v>
      </c>
      <c r="AB9" s="29">
        <v>23</v>
      </c>
      <c r="AC9" s="29">
        <v>24</v>
      </c>
      <c r="AD9" s="29">
        <v>25</v>
      </c>
      <c r="AE9" s="29">
        <v>31</v>
      </c>
      <c r="AF9" s="29">
        <v>26</v>
      </c>
      <c r="AG9" s="29">
        <v>27</v>
      </c>
      <c r="AH9" s="29">
        <v>28</v>
      </c>
      <c r="AI9" s="29">
        <v>29</v>
      </c>
      <c r="AJ9" s="29">
        <v>36</v>
      </c>
      <c r="AK9" s="29">
        <v>30</v>
      </c>
      <c r="AL9" s="29">
        <v>31</v>
      </c>
      <c r="AM9" s="29">
        <v>32</v>
      </c>
      <c r="AN9" s="29">
        <v>33</v>
      </c>
      <c r="AO9" s="29">
        <v>41</v>
      </c>
      <c r="AP9" s="29">
        <v>34</v>
      </c>
      <c r="AQ9" s="29">
        <v>35</v>
      </c>
      <c r="AR9" s="29">
        <v>36</v>
      </c>
      <c r="AS9" s="29">
        <v>37</v>
      </c>
      <c r="AT9" s="29">
        <v>46</v>
      </c>
      <c r="AU9" s="29">
        <v>38</v>
      </c>
      <c r="AV9" s="29">
        <v>39</v>
      </c>
      <c r="AW9" s="29">
        <v>40</v>
      </c>
      <c r="AX9" s="29">
        <v>41</v>
      </c>
      <c r="AY9" s="29">
        <v>51</v>
      </c>
      <c r="AZ9" s="29">
        <v>42</v>
      </c>
      <c r="BA9" s="29">
        <v>43</v>
      </c>
      <c r="BB9" s="29">
        <v>44</v>
      </c>
      <c r="BC9" s="29">
        <v>45</v>
      </c>
      <c r="BD9" s="29">
        <v>56</v>
      </c>
      <c r="BE9" s="29">
        <v>46</v>
      </c>
      <c r="BF9" s="29">
        <v>47</v>
      </c>
      <c r="BG9" s="29">
        <v>48</v>
      </c>
    </row>
    <row r="10" spans="1:62" s="9" customFormat="1" x14ac:dyDescent="0.25">
      <c r="A10" s="28"/>
      <c r="B10" s="50" t="s">
        <v>30</v>
      </c>
      <c r="C10" s="50"/>
      <c r="D10" s="50"/>
      <c r="E10" s="8">
        <f t="shared" ref="E10:AJ10" si="0">E11+E20</f>
        <v>42949.899999999994</v>
      </c>
      <c r="F10" s="8">
        <f t="shared" si="0"/>
        <v>0</v>
      </c>
      <c r="G10" s="8">
        <f t="shared" si="0"/>
        <v>21047.200000000001</v>
      </c>
      <c r="H10" s="8">
        <f t="shared" si="0"/>
        <v>21678.899999999998</v>
      </c>
      <c r="I10" s="8">
        <f t="shared" si="0"/>
        <v>223.8</v>
      </c>
      <c r="J10" s="8">
        <f t="shared" si="0"/>
        <v>42949.899999999994</v>
      </c>
      <c r="K10" s="8">
        <f t="shared" si="0"/>
        <v>0</v>
      </c>
      <c r="L10" s="8">
        <f t="shared" si="0"/>
        <v>21047.200000000001</v>
      </c>
      <c r="M10" s="8">
        <f t="shared" si="0"/>
        <v>21678.899999999998</v>
      </c>
      <c r="N10" s="8">
        <f t="shared" si="0"/>
        <v>223.8</v>
      </c>
      <c r="O10" s="8">
        <f t="shared" si="0"/>
        <v>0</v>
      </c>
      <c r="P10" s="8">
        <f t="shared" si="0"/>
        <v>0</v>
      </c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ref="AK10:BG10" si="1">AK11+AK20</f>
        <v>0</v>
      </c>
      <c r="AL10" s="8">
        <f t="shared" si="1"/>
        <v>0</v>
      </c>
      <c r="AM10" s="8">
        <f t="shared" si="1"/>
        <v>0</v>
      </c>
      <c r="AN10" s="8">
        <f t="shared" si="1"/>
        <v>0</v>
      </c>
      <c r="AO10" s="8">
        <f t="shared" si="1"/>
        <v>0</v>
      </c>
      <c r="AP10" s="8">
        <f t="shared" si="1"/>
        <v>0</v>
      </c>
      <c r="AQ10" s="8">
        <f t="shared" si="1"/>
        <v>0</v>
      </c>
      <c r="AR10" s="8">
        <f t="shared" si="1"/>
        <v>0</v>
      </c>
      <c r="AS10" s="8">
        <f t="shared" si="1"/>
        <v>0</v>
      </c>
      <c r="AT10" s="8">
        <f t="shared" si="1"/>
        <v>0</v>
      </c>
      <c r="AU10" s="8">
        <f t="shared" si="1"/>
        <v>0</v>
      </c>
      <c r="AV10" s="8">
        <f t="shared" si="1"/>
        <v>0</v>
      </c>
      <c r="AW10" s="8">
        <f t="shared" si="1"/>
        <v>0</v>
      </c>
      <c r="AX10" s="8">
        <f t="shared" si="1"/>
        <v>0</v>
      </c>
      <c r="AY10" s="8">
        <f t="shared" si="1"/>
        <v>0</v>
      </c>
      <c r="AZ10" s="8">
        <f t="shared" si="1"/>
        <v>0</v>
      </c>
      <c r="BA10" s="8">
        <f t="shared" si="1"/>
        <v>0</v>
      </c>
      <c r="BB10" s="8">
        <f t="shared" si="1"/>
        <v>0</v>
      </c>
      <c r="BC10" s="8">
        <f t="shared" si="1"/>
        <v>0</v>
      </c>
      <c r="BD10" s="8">
        <f t="shared" si="1"/>
        <v>0</v>
      </c>
      <c r="BE10" s="8">
        <f t="shared" si="1"/>
        <v>0</v>
      </c>
      <c r="BF10" s="8">
        <f t="shared" si="1"/>
        <v>0</v>
      </c>
      <c r="BG10" s="8">
        <f t="shared" si="1"/>
        <v>0</v>
      </c>
    </row>
    <row r="11" spans="1:62" s="9" customFormat="1" ht="35.25" customHeight="1" x14ac:dyDescent="0.25">
      <c r="A11" s="28" t="s">
        <v>20</v>
      </c>
      <c r="B11" s="46" t="s">
        <v>44</v>
      </c>
      <c r="C11" s="46"/>
      <c r="D11" s="46"/>
      <c r="E11" s="8">
        <f>SUM(E12:E19)</f>
        <v>16606.199999999997</v>
      </c>
      <c r="F11" s="8">
        <f t="shared" ref="F11:BG11" si="2">SUM(F12:F19)</f>
        <v>0</v>
      </c>
      <c r="G11" s="8">
        <f t="shared" si="2"/>
        <v>0</v>
      </c>
      <c r="H11" s="8">
        <f t="shared" si="2"/>
        <v>16606.199999999997</v>
      </c>
      <c r="I11" s="8">
        <f t="shared" si="2"/>
        <v>0</v>
      </c>
      <c r="J11" s="8">
        <f t="shared" si="2"/>
        <v>16606.199999999997</v>
      </c>
      <c r="K11" s="8">
        <f t="shared" si="2"/>
        <v>0</v>
      </c>
      <c r="L11" s="8">
        <f t="shared" si="2"/>
        <v>0</v>
      </c>
      <c r="M11" s="8">
        <f t="shared" si="2"/>
        <v>16606.199999999997</v>
      </c>
      <c r="N11" s="8">
        <f t="shared" si="2"/>
        <v>0</v>
      </c>
      <c r="O11" s="8">
        <f t="shared" si="2"/>
        <v>0</v>
      </c>
      <c r="P11" s="8">
        <f t="shared" si="2"/>
        <v>0</v>
      </c>
      <c r="Q11" s="8">
        <f t="shared" si="2"/>
        <v>0</v>
      </c>
      <c r="R11" s="8">
        <f t="shared" si="2"/>
        <v>0</v>
      </c>
      <c r="S11" s="8">
        <f t="shared" si="2"/>
        <v>0</v>
      </c>
      <c r="T11" s="8">
        <f t="shared" si="2"/>
        <v>0</v>
      </c>
      <c r="U11" s="8">
        <f t="shared" si="2"/>
        <v>0</v>
      </c>
      <c r="V11" s="8">
        <f t="shared" si="2"/>
        <v>0</v>
      </c>
      <c r="W11" s="8">
        <f t="shared" si="2"/>
        <v>0</v>
      </c>
      <c r="X11" s="8">
        <f t="shared" si="2"/>
        <v>0</v>
      </c>
      <c r="Y11" s="8">
        <f t="shared" si="2"/>
        <v>0</v>
      </c>
      <c r="Z11" s="8">
        <f t="shared" si="2"/>
        <v>0</v>
      </c>
      <c r="AA11" s="8">
        <f t="shared" si="2"/>
        <v>0</v>
      </c>
      <c r="AB11" s="8">
        <f t="shared" si="2"/>
        <v>0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</row>
    <row r="12" spans="1:62" ht="78.75" x14ac:dyDescent="0.25">
      <c r="A12" s="10" t="s">
        <v>27</v>
      </c>
      <c r="B12" s="21" t="s">
        <v>40</v>
      </c>
      <c r="C12" s="16" t="s">
        <v>21</v>
      </c>
      <c r="D12" s="16" t="s">
        <v>41</v>
      </c>
      <c r="E12" s="11">
        <f>J12+O12+T12+Y12+AD12+AI12+AN12+AS12+AX12+BC12</f>
        <v>4550</v>
      </c>
      <c r="F12" s="11">
        <f>K12+P12+U12+Z12+AE12+AJ12+AO12+AT12+AY12+BD12</f>
        <v>0</v>
      </c>
      <c r="G12" s="11">
        <f t="shared" ref="G12:I12" si="3">L12+Q12+V12+AA12+AF12+AK12+AP12+AU12+AZ12+BE12</f>
        <v>0</v>
      </c>
      <c r="H12" s="11">
        <f t="shared" si="3"/>
        <v>4550</v>
      </c>
      <c r="I12" s="11">
        <f t="shared" si="3"/>
        <v>0</v>
      </c>
      <c r="J12" s="12">
        <f>M12</f>
        <v>4550</v>
      </c>
      <c r="K12" s="19">
        <v>0</v>
      </c>
      <c r="L12" s="19">
        <v>0</v>
      </c>
      <c r="M12" s="31">
        <v>4550</v>
      </c>
      <c r="N12" s="19">
        <v>0</v>
      </c>
      <c r="O12" s="18">
        <f>R12</f>
        <v>0</v>
      </c>
      <c r="P12" s="19">
        <v>0</v>
      </c>
      <c r="Q12" s="19">
        <v>0</v>
      </c>
      <c r="R12" s="19">
        <v>0</v>
      </c>
      <c r="S12" s="19">
        <v>0</v>
      </c>
      <c r="T12" s="18">
        <f>W12</f>
        <v>0</v>
      </c>
      <c r="U12" s="19">
        <v>0</v>
      </c>
      <c r="V12" s="19">
        <v>0</v>
      </c>
      <c r="W12" s="19">
        <v>0</v>
      </c>
      <c r="X12" s="19">
        <v>0</v>
      </c>
      <c r="Y12" s="18">
        <f>AB12</f>
        <v>0</v>
      </c>
      <c r="Z12" s="19">
        <v>0</v>
      </c>
      <c r="AA12" s="19">
        <v>0</v>
      </c>
      <c r="AB12" s="19">
        <v>0</v>
      </c>
      <c r="AC12" s="19">
        <v>0</v>
      </c>
      <c r="AD12" s="18">
        <f>AG12</f>
        <v>0</v>
      </c>
      <c r="AE12" s="19">
        <v>0</v>
      </c>
      <c r="AF12" s="19">
        <v>0</v>
      </c>
      <c r="AG12" s="19">
        <v>0</v>
      </c>
      <c r="AH12" s="19">
        <v>0</v>
      </c>
      <c r="AI12" s="18">
        <f>AL12</f>
        <v>0</v>
      </c>
      <c r="AJ12" s="19">
        <v>0</v>
      </c>
      <c r="AK12" s="19">
        <v>0</v>
      </c>
      <c r="AL12" s="19">
        <v>0</v>
      </c>
      <c r="AM12" s="19">
        <v>0</v>
      </c>
      <c r="AN12" s="18">
        <f>AQ12</f>
        <v>0</v>
      </c>
      <c r="AO12" s="19">
        <v>0</v>
      </c>
      <c r="AP12" s="19">
        <v>0</v>
      </c>
      <c r="AQ12" s="19">
        <v>0</v>
      </c>
      <c r="AR12" s="19">
        <v>0</v>
      </c>
      <c r="AS12" s="18">
        <f>AV12</f>
        <v>0</v>
      </c>
      <c r="AT12" s="19">
        <v>0</v>
      </c>
      <c r="AU12" s="19">
        <v>0</v>
      </c>
      <c r="AV12" s="19">
        <v>0</v>
      </c>
      <c r="AW12" s="19">
        <v>0</v>
      </c>
      <c r="AX12" s="18">
        <f>BA12</f>
        <v>0</v>
      </c>
      <c r="AY12" s="19">
        <v>0</v>
      </c>
      <c r="AZ12" s="19">
        <v>0</v>
      </c>
      <c r="BA12" s="19">
        <v>0</v>
      </c>
      <c r="BB12" s="19">
        <v>0</v>
      </c>
      <c r="BC12" s="18">
        <f>BF12</f>
        <v>0</v>
      </c>
      <c r="BD12" s="19">
        <v>0</v>
      </c>
      <c r="BE12" s="19">
        <v>0</v>
      </c>
      <c r="BF12" s="19">
        <v>0</v>
      </c>
      <c r="BG12" s="19">
        <v>0</v>
      </c>
    </row>
    <row r="13" spans="1:62" ht="31.5" x14ac:dyDescent="0.25">
      <c r="A13" s="10" t="s">
        <v>28</v>
      </c>
      <c r="B13" s="21" t="s">
        <v>42</v>
      </c>
      <c r="C13" s="16" t="s">
        <v>21</v>
      </c>
      <c r="D13" s="16" t="s">
        <v>41</v>
      </c>
      <c r="E13" s="11">
        <f t="shared" ref="E13:E16" si="4">J13+O13+T13+Y13+AD13+AI13+AN13+AS13+AX13+BC13</f>
        <v>1800</v>
      </c>
      <c r="F13" s="11">
        <f t="shared" ref="F13:F16" si="5">K13+P13+U13+Z13+AE13+AJ13+AO13+AT13+AY13+BD13</f>
        <v>0</v>
      </c>
      <c r="G13" s="11">
        <f t="shared" ref="G13:G16" si="6">L13+Q13+V13+AA13+AF13+AK13+AP13+AU13+AZ13+BE13</f>
        <v>0</v>
      </c>
      <c r="H13" s="11">
        <f t="shared" ref="H13:H16" si="7">M13+R13+W13+AB13+AG13+AL13+AQ13+AV13+BA13+BF13</f>
        <v>1800</v>
      </c>
      <c r="I13" s="11">
        <f t="shared" ref="I13:I16" si="8">N13+S13+X13+AC13+AH13+AM13+AR13+AW13+BB13+BG13</f>
        <v>0</v>
      </c>
      <c r="J13" s="12">
        <f t="shared" ref="J13:J16" si="9">M13</f>
        <v>1800</v>
      </c>
      <c r="K13" s="19">
        <v>0</v>
      </c>
      <c r="L13" s="19">
        <v>0</v>
      </c>
      <c r="M13" s="31">
        <v>1800</v>
      </c>
      <c r="N13" s="19">
        <v>0</v>
      </c>
      <c r="O13" s="18">
        <f t="shared" ref="O13:O16" si="10">R13</f>
        <v>0</v>
      </c>
      <c r="P13" s="19">
        <v>0</v>
      </c>
      <c r="Q13" s="19">
        <v>0</v>
      </c>
      <c r="R13" s="19">
        <v>0</v>
      </c>
      <c r="S13" s="19">
        <v>0</v>
      </c>
      <c r="T13" s="18">
        <f t="shared" ref="T13:T16" si="11">W13</f>
        <v>0</v>
      </c>
      <c r="U13" s="19">
        <v>0</v>
      </c>
      <c r="V13" s="19">
        <v>0</v>
      </c>
      <c r="W13" s="19">
        <v>0</v>
      </c>
      <c r="X13" s="19">
        <v>0</v>
      </c>
      <c r="Y13" s="18">
        <f t="shared" ref="Y13:Y16" si="12">AB13</f>
        <v>0</v>
      </c>
      <c r="Z13" s="19">
        <v>0</v>
      </c>
      <c r="AA13" s="19">
        <v>0</v>
      </c>
      <c r="AB13" s="19">
        <v>0</v>
      </c>
      <c r="AC13" s="19">
        <v>0</v>
      </c>
      <c r="AD13" s="18">
        <f t="shared" ref="AD13:AD16" si="13">AG13</f>
        <v>0</v>
      </c>
      <c r="AE13" s="19">
        <v>0</v>
      </c>
      <c r="AF13" s="19">
        <v>0</v>
      </c>
      <c r="AG13" s="19">
        <v>0</v>
      </c>
      <c r="AH13" s="19">
        <v>0</v>
      </c>
      <c r="AI13" s="18">
        <f t="shared" ref="AI13:AI16" si="14">AL13</f>
        <v>0</v>
      </c>
      <c r="AJ13" s="19">
        <v>0</v>
      </c>
      <c r="AK13" s="19">
        <v>0</v>
      </c>
      <c r="AL13" s="19">
        <v>0</v>
      </c>
      <c r="AM13" s="19">
        <v>0</v>
      </c>
      <c r="AN13" s="18">
        <f t="shared" ref="AN13:AN16" si="15">AQ13</f>
        <v>0</v>
      </c>
      <c r="AO13" s="19">
        <v>0</v>
      </c>
      <c r="AP13" s="19">
        <v>0</v>
      </c>
      <c r="AQ13" s="19">
        <v>0</v>
      </c>
      <c r="AR13" s="19">
        <v>0</v>
      </c>
      <c r="AS13" s="18">
        <f t="shared" ref="AS13:AS16" si="16">AV13</f>
        <v>0</v>
      </c>
      <c r="AT13" s="19">
        <v>0</v>
      </c>
      <c r="AU13" s="19">
        <v>0</v>
      </c>
      <c r="AV13" s="19">
        <v>0</v>
      </c>
      <c r="AW13" s="19">
        <v>0</v>
      </c>
      <c r="AX13" s="18">
        <f t="shared" ref="AX13:AX16" si="17">BA13</f>
        <v>0</v>
      </c>
      <c r="AY13" s="19">
        <v>0</v>
      </c>
      <c r="AZ13" s="19">
        <v>0</v>
      </c>
      <c r="BA13" s="19">
        <v>0</v>
      </c>
      <c r="BB13" s="19">
        <v>0</v>
      </c>
      <c r="BC13" s="18">
        <f t="shared" ref="BC13:BC16" si="18">BF13</f>
        <v>0</v>
      </c>
      <c r="BD13" s="19">
        <v>0</v>
      </c>
      <c r="BE13" s="19">
        <v>0</v>
      </c>
      <c r="BF13" s="19">
        <v>0</v>
      </c>
      <c r="BG13" s="19">
        <v>0</v>
      </c>
    </row>
    <row r="14" spans="1:62" ht="31.5" x14ac:dyDescent="0.25">
      <c r="A14" s="10" t="s">
        <v>29</v>
      </c>
      <c r="B14" s="21" t="s">
        <v>43</v>
      </c>
      <c r="C14" s="16" t="s">
        <v>21</v>
      </c>
      <c r="D14" s="16" t="s">
        <v>41</v>
      </c>
      <c r="E14" s="11">
        <f t="shared" si="4"/>
        <v>1667.7</v>
      </c>
      <c r="F14" s="11">
        <f t="shared" si="5"/>
        <v>0</v>
      </c>
      <c r="G14" s="11">
        <f t="shared" si="6"/>
        <v>0</v>
      </c>
      <c r="H14" s="11">
        <f t="shared" si="7"/>
        <v>1667.7</v>
      </c>
      <c r="I14" s="11">
        <f t="shared" si="8"/>
        <v>0</v>
      </c>
      <c r="J14" s="12">
        <f t="shared" si="9"/>
        <v>1667.7</v>
      </c>
      <c r="K14" s="19">
        <v>0</v>
      </c>
      <c r="L14" s="19">
        <v>0</v>
      </c>
      <c r="M14" s="31">
        <v>1667.7</v>
      </c>
      <c r="N14" s="19">
        <v>0</v>
      </c>
      <c r="O14" s="18">
        <f t="shared" si="10"/>
        <v>0</v>
      </c>
      <c r="P14" s="19">
        <v>0</v>
      </c>
      <c r="Q14" s="19">
        <v>0</v>
      </c>
      <c r="R14" s="19">
        <v>0</v>
      </c>
      <c r="S14" s="19">
        <v>0</v>
      </c>
      <c r="T14" s="18">
        <f t="shared" si="11"/>
        <v>0</v>
      </c>
      <c r="U14" s="19">
        <v>0</v>
      </c>
      <c r="V14" s="19">
        <v>0</v>
      </c>
      <c r="W14" s="19">
        <v>0</v>
      </c>
      <c r="X14" s="19">
        <v>0</v>
      </c>
      <c r="Y14" s="18">
        <f t="shared" si="12"/>
        <v>0</v>
      </c>
      <c r="Z14" s="19">
        <v>0</v>
      </c>
      <c r="AA14" s="19">
        <v>0</v>
      </c>
      <c r="AB14" s="19">
        <v>0</v>
      </c>
      <c r="AC14" s="19">
        <v>0</v>
      </c>
      <c r="AD14" s="18">
        <f t="shared" si="13"/>
        <v>0</v>
      </c>
      <c r="AE14" s="19">
        <v>0</v>
      </c>
      <c r="AF14" s="19">
        <v>0</v>
      </c>
      <c r="AG14" s="19">
        <v>0</v>
      </c>
      <c r="AH14" s="19">
        <v>0</v>
      </c>
      <c r="AI14" s="18">
        <f t="shared" si="14"/>
        <v>0</v>
      </c>
      <c r="AJ14" s="19">
        <v>0</v>
      </c>
      <c r="AK14" s="19">
        <v>0</v>
      </c>
      <c r="AL14" s="19">
        <v>0</v>
      </c>
      <c r="AM14" s="19">
        <v>0</v>
      </c>
      <c r="AN14" s="18">
        <f t="shared" si="15"/>
        <v>0</v>
      </c>
      <c r="AO14" s="19">
        <v>0</v>
      </c>
      <c r="AP14" s="19">
        <v>0</v>
      </c>
      <c r="AQ14" s="19">
        <v>0</v>
      </c>
      <c r="AR14" s="19">
        <v>0</v>
      </c>
      <c r="AS14" s="18">
        <f t="shared" si="16"/>
        <v>0</v>
      </c>
      <c r="AT14" s="19">
        <v>0</v>
      </c>
      <c r="AU14" s="19">
        <v>0</v>
      </c>
      <c r="AV14" s="19">
        <v>0</v>
      </c>
      <c r="AW14" s="19">
        <v>0</v>
      </c>
      <c r="AX14" s="18">
        <f t="shared" si="17"/>
        <v>0</v>
      </c>
      <c r="AY14" s="19">
        <v>0</v>
      </c>
      <c r="AZ14" s="19">
        <v>0</v>
      </c>
      <c r="BA14" s="19">
        <v>0</v>
      </c>
      <c r="BB14" s="19">
        <v>0</v>
      </c>
      <c r="BC14" s="18">
        <f t="shared" si="18"/>
        <v>0</v>
      </c>
      <c r="BD14" s="19">
        <v>0</v>
      </c>
      <c r="BE14" s="19">
        <v>0</v>
      </c>
      <c r="BF14" s="19">
        <v>0</v>
      </c>
      <c r="BG14" s="19">
        <v>0</v>
      </c>
    </row>
    <row r="15" spans="1:62" ht="31.5" x14ac:dyDescent="0.25">
      <c r="A15" s="10" t="s">
        <v>31</v>
      </c>
      <c r="B15" s="21" t="s">
        <v>47</v>
      </c>
      <c r="C15" s="16" t="s">
        <v>21</v>
      </c>
      <c r="D15" s="16" t="s">
        <v>41</v>
      </c>
      <c r="E15" s="11">
        <f t="shared" si="4"/>
        <v>1270.5999999999999</v>
      </c>
      <c r="F15" s="11">
        <f t="shared" si="5"/>
        <v>0</v>
      </c>
      <c r="G15" s="11">
        <f t="shared" si="6"/>
        <v>0</v>
      </c>
      <c r="H15" s="11">
        <f t="shared" si="7"/>
        <v>1270.5999999999999</v>
      </c>
      <c r="I15" s="11">
        <f t="shared" si="8"/>
        <v>0</v>
      </c>
      <c r="J15" s="12">
        <f t="shared" si="9"/>
        <v>1270.5999999999999</v>
      </c>
      <c r="K15" s="19">
        <v>0</v>
      </c>
      <c r="L15" s="19">
        <v>0</v>
      </c>
      <c r="M15" s="31">
        <v>1270.5999999999999</v>
      </c>
      <c r="N15" s="19">
        <v>0</v>
      </c>
      <c r="O15" s="18">
        <f t="shared" si="10"/>
        <v>0</v>
      </c>
      <c r="P15" s="19">
        <v>0</v>
      </c>
      <c r="Q15" s="19">
        <v>0</v>
      </c>
      <c r="R15" s="19">
        <v>0</v>
      </c>
      <c r="S15" s="19">
        <v>0</v>
      </c>
      <c r="T15" s="18">
        <f t="shared" si="11"/>
        <v>0</v>
      </c>
      <c r="U15" s="19">
        <v>0</v>
      </c>
      <c r="V15" s="19">
        <v>0</v>
      </c>
      <c r="W15" s="19">
        <v>0</v>
      </c>
      <c r="X15" s="19">
        <v>0</v>
      </c>
      <c r="Y15" s="18">
        <f t="shared" si="12"/>
        <v>0</v>
      </c>
      <c r="Z15" s="19">
        <v>0</v>
      </c>
      <c r="AA15" s="19">
        <v>0</v>
      </c>
      <c r="AB15" s="19">
        <v>0</v>
      </c>
      <c r="AC15" s="19">
        <v>0</v>
      </c>
      <c r="AD15" s="18">
        <f t="shared" si="13"/>
        <v>0</v>
      </c>
      <c r="AE15" s="19">
        <v>0</v>
      </c>
      <c r="AF15" s="19">
        <v>0</v>
      </c>
      <c r="AG15" s="19">
        <v>0</v>
      </c>
      <c r="AH15" s="19">
        <v>0</v>
      </c>
      <c r="AI15" s="18">
        <f t="shared" si="14"/>
        <v>0</v>
      </c>
      <c r="AJ15" s="19">
        <v>0</v>
      </c>
      <c r="AK15" s="19">
        <v>0</v>
      </c>
      <c r="AL15" s="19">
        <v>0</v>
      </c>
      <c r="AM15" s="19">
        <v>0</v>
      </c>
      <c r="AN15" s="18">
        <f t="shared" si="15"/>
        <v>0</v>
      </c>
      <c r="AO15" s="19">
        <v>0</v>
      </c>
      <c r="AP15" s="19">
        <v>0</v>
      </c>
      <c r="AQ15" s="19">
        <v>0</v>
      </c>
      <c r="AR15" s="19">
        <v>0</v>
      </c>
      <c r="AS15" s="18">
        <f t="shared" si="16"/>
        <v>0</v>
      </c>
      <c r="AT15" s="19">
        <v>0</v>
      </c>
      <c r="AU15" s="19">
        <v>0</v>
      </c>
      <c r="AV15" s="19">
        <v>0</v>
      </c>
      <c r="AW15" s="19">
        <v>0</v>
      </c>
      <c r="AX15" s="18">
        <f t="shared" si="17"/>
        <v>0</v>
      </c>
      <c r="AY15" s="19">
        <v>0</v>
      </c>
      <c r="AZ15" s="19">
        <v>0</v>
      </c>
      <c r="BA15" s="19">
        <v>0</v>
      </c>
      <c r="BB15" s="19">
        <v>0</v>
      </c>
      <c r="BC15" s="18">
        <f t="shared" si="18"/>
        <v>0</v>
      </c>
      <c r="BD15" s="19">
        <v>0</v>
      </c>
      <c r="BE15" s="19">
        <v>0</v>
      </c>
      <c r="BF15" s="19">
        <v>0</v>
      </c>
      <c r="BG15" s="19">
        <v>0</v>
      </c>
    </row>
    <row r="16" spans="1:62" ht="31.5" x14ac:dyDescent="0.25">
      <c r="A16" s="10" t="s">
        <v>32</v>
      </c>
      <c r="B16" s="21" t="s">
        <v>48</v>
      </c>
      <c r="C16" s="16" t="s">
        <v>21</v>
      </c>
      <c r="D16" s="16" t="s">
        <v>41</v>
      </c>
      <c r="E16" s="11">
        <f t="shared" si="4"/>
        <v>1181.8</v>
      </c>
      <c r="F16" s="11">
        <f t="shared" si="5"/>
        <v>0</v>
      </c>
      <c r="G16" s="11">
        <f t="shared" si="6"/>
        <v>0</v>
      </c>
      <c r="H16" s="11">
        <f t="shared" si="7"/>
        <v>1181.8</v>
      </c>
      <c r="I16" s="11">
        <f t="shared" si="8"/>
        <v>0</v>
      </c>
      <c r="J16" s="12">
        <f t="shared" si="9"/>
        <v>1181.8</v>
      </c>
      <c r="K16" s="20">
        <v>0</v>
      </c>
      <c r="L16" s="20">
        <v>0</v>
      </c>
      <c r="M16" s="31">
        <v>1181.8</v>
      </c>
      <c r="N16" s="20">
        <v>0</v>
      </c>
      <c r="O16" s="18">
        <f t="shared" si="10"/>
        <v>0</v>
      </c>
      <c r="P16" s="20">
        <v>0</v>
      </c>
      <c r="Q16" s="20">
        <v>0</v>
      </c>
      <c r="R16" s="20">
        <v>0</v>
      </c>
      <c r="S16" s="20">
        <v>0</v>
      </c>
      <c r="T16" s="18">
        <f t="shared" si="11"/>
        <v>0</v>
      </c>
      <c r="U16" s="20">
        <v>0</v>
      </c>
      <c r="V16" s="20">
        <v>0</v>
      </c>
      <c r="W16" s="20">
        <v>0</v>
      </c>
      <c r="X16" s="20">
        <v>0</v>
      </c>
      <c r="Y16" s="18">
        <f t="shared" si="12"/>
        <v>0</v>
      </c>
      <c r="Z16" s="20">
        <v>0</v>
      </c>
      <c r="AA16" s="20">
        <v>0</v>
      </c>
      <c r="AB16" s="20">
        <v>0</v>
      </c>
      <c r="AC16" s="20">
        <v>0</v>
      </c>
      <c r="AD16" s="18">
        <f t="shared" si="13"/>
        <v>0</v>
      </c>
      <c r="AE16" s="20">
        <v>0</v>
      </c>
      <c r="AF16" s="20">
        <v>0</v>
      </c>
      <c r="AG16" s="20">
        <v>0</v>
      </c>
      <c r="AH16" s="20">
        <v>0</v>
      </c>
      <c r="AI16" s="18">
        <f t="shared" si="14"/>
        <v>0</v>
      </c>
      <c r="AJ16" s="20">
        <v>0</v>
      </c>
      <c r="AK16" s="20">
        <v>0</v>
      </c>
      <c r="AL16" s="20">
        <v>0</v>
      </c>
      <c r="AM16" s="20">
        <v>0</v>
      </c>
      <c r="AN16" s="18">
        <f t="shared" si="15"/>
        <v>0</v>
      </c>
      <c r="AO16" s="20">
        <v>0</v>
      </c>
      <c r="AP16" s="20">
        <v>0</v>
      </c>
      <c r="AQ16" s="20">
        <v>0</v>
      </c>
      <c r="AR16" s="20">
        <v>0</v>
      </c>
      <c r="AS16" s="18">
        <f t="shared" si="16"/>
        <v>0</v>
      </c>
      <c r="AT16" s="20">
        <v>0</v>
      </c>
      <c r="AU16" s="20">
        <v>0</v>
      </c>
      <c r="AV16" s="20">
        <v>0</v>
      </c>
      <c r="AW16" s="20">
        <v>0</v>
      </c>
      <c r="AX16" s="18">
        <f t="shared" si="17"/>
        <v>0</v>
      </c>
      <c r="AY16" s="20">
        <v>0</v>
      </c>
      <c r="AZ16" s="20">
        <v>0</v>
      </c>
      <c r="BA16" s="20">
        <v>0</v>
      </c>
      <c r="BB16" s="20">
        <v>0</v>
      </c>
      <c r="BC16" s="18">
        <f t="shared" si="18"/>
        <v>0</v>
      </c>
      <c r="BD16" s="20">
        <v>0</v>
      </c>
      <c r="BE16" s="20">
        <v>0</v>
      </c>
      <c r="BF16" s="20">
        <v>0</v>
      </c>
      <c r="BG16" s="20">
        <v>0</v>
      </c>
    </row>
    <row r="17" spans="1:59" ht="47.25" x14ac:dyDescent="0.25">
      <c r="A17" s="10" t="s">
        <v>50</v>
      </c>
      <c r="B17" s="21" t="s">
        <v>58</v>
      </c>
      <c r="C17" s="16" t="s">
        <v>21</v>
      </c>
      <c r="D17" s="16" t="s">
        <v>41</v>
      </c>
      <c r="E17" s="11">
        <f t="shared" ref="E17" si="19">J17+O17+T17+Y17+AD17+AI17+AN17+AS17+AX17+BC17</f>
        <v>5130.6000000000004</v>
      </c>
      <c r="F17" s="11">
        <f t="shared" ref="F17" si="20">K17+P17+U17+Z17+AE17+AJ17+AO17+AT17+AY17+BD17</f>
        <v>0</v>
      </c>
      <c r="G17" s="11">
        <f t="shared" ref="G17" si="21">L17+Q17+V17+AA17+AF17+AK17+AP17+AU17+AZ17+BE17</f>
        <v>0</v>
      </c>
      <c r="H17" s="11">
        <f t="shared" ref="H17" si="22">M17+R17+W17+AB17+AG17+AL17+AQ17+AV17+BA17+BF17</f>
        <v>5130.6000000000004</v>
      </c>
      <c r="I17" s="11">
        <f t="shared" ref="I17" si="23">N17+S17+X17+AC17+AH17+AM17+AR17+AW17+BB17+BG17</f>
        <v>0</v>
      </c>
      <c r="J17" s="12">
        <f t="shared" ref="J17" si="24">M17</f>
        <v>5130.6000000000004</v>
      </c>
      <c r="K17" s="20">
        <v>0</v>
      </c>
      <c r="L17" s="20">
        <v>0</v>
      </c>
      <c r="M17" s="31">
        <v>5130.6000000000004</v>
      </c>
      <c r="N17" s="20">
        <v>0</v>
      </c>
      <c r="O17" s="18">
        <f t="shared" ref="O17" si="25">R17</f>
        <v>0</v>
      </c>
      <c r="P17" s="20">
        <v>0</v>
      </c>
      <c r="Q17" s="20">
        <v>0</v>
      </c>
      <c r="R17" s="20">
        <v>0</v>
      </c>
      <c r="S17" s="20">
        <v>0</v>
      </c>
      <c r="T17" s="18">
        <f t="shared" ref="T17" si="26">W17</f>
        <v>0</v>
      </c>
      <c r="U17" s="20">
        <v>0</v>
      </c>
      <c r="V17" s="20">
        <v>0</v>
      </c>
      <c r="W17" s="20">
        <v>0</v>
      </c>
      <c r="X17" s="20">
        <v>0</v>
      </c>
      <c r="Y17" s="18">
        <f t="shared" ref="Y17" si="27">AB17</f>
        <v>0</v>
      </c>
      <c r="Z17" s="20">
        <v>0</v>
      </c>
      <c r="AA17" s="20">
        <v>0</v>
      </c>
      <c r="AB17" s="20">
        <v>0</v>
      </c>
      <c r="AC17" s="20">
        <v>0</v>
      </c>
      <c r="AD17" s="18">
        <f t="shared" ref="AD17" si="28">AG17</f>
        <v>0</v>
      </c>
      <c r="AE17" s="20">
        <v>0</v>
      </c>
      <c r="AF17" s="20">
        <v>0</v>
      </c>
      <c r="AG17" s="20">
        <v>0</v>
      </c>
      <c r="AH17" s="20">
        <v>0</v>
      </c>
      <c r="AI17" s="18">
        <f t="shared" ref="AI17" si="29">AL17</f>
        <v>0</v>
      </c>
      <c r="AJ17" s="20">
        <v>0</v>
      </c>
      <c r="AK17" s="20">
        <v>0</v>
      </c>
      <c r="AL17" s="20">
        <v>0</v>
      </c>
      <c r="AM17" s="20">
        <v>0</v>
      </c>
      <c r="AN17" s="18">
        <f t="shared" ref="AN17" si="30">AQ17</f>
        <v>0</v>
      </c>
      <c r="AO17" s="20">
        <v>0</v>
      </c>
      <c r="AP17" s="20">
        <v>0</v>
      </c>
      <c r="AQ17" s="20">
        <v>0</v>
      </c>
      <c r="AR17" s="20">
        <v>0</v>
      </c>
      <c r="AS17" s="18">
        <f t="shared" ref="AS17" si="31">AV17</f>
        <v>0</v>
      </c>
      <c r="AT17" s="20">
        <v>0</v>
      </c>
      <c r="AU17" s="20">
        <v>0</v>
      </c>
      <c r="AV17" s="20">
        <v>0</v>
      </c>
      <c r="AW17" s="20">
        <v>0</v>
      </c>
      <c r="AX17" s="18">
        <f t="shared" ref="AX17" si="32">BA17</f>
        <v>0</v>
      </c>
      <c r="AY17" s="20">
        <v>0</v>
      </c>
      <c r="AZ17" s="20">
        <v>0</v>
      </c>
      <c r="BA17" s="20">
        <v>0</v>
      </c>
      <c r="BB17" s="20">
        <v>0</v>
      </c>
      <c r="BC17" s="18">
        <f t="shared" ref="BC17" si="33">BF17</f>
        <v>0</v>
      </c>
      <c r="BD17" s="20">
        <v>0</v>
      </c>
      <c r="BE17" s="20">
        <v>0</v>
      </c>
      <c r="BF17" s="20">
        <v>0</v>
      </c>
      <c r="BG17" s="20">
        <v>0</v>
      </c>
    </row>
    <row r="18" spans="1:59" ht="31.5" x14ac:dyDescent="0.25">
      <c r="A18" s="10" t="s">
        <v>51</v>
      </c>
      <c r="B18" s="38" t="s">
        <v>69</v>
      </c>
      <c r="C18" s="16" t="s">
        <v>21</v>
      </c>
      <c r="D18" s="16" t="s">
        <v>41</v>
      </c>
      <c r="E18" s="11">
        <f t="shared" ref="E18" si="34">J18+O18+T18+Y18+AD18+AI18+AN18+AS18+AX18+BC18</f>
        <v>5.5</v>
      </c>
      <c r="F18" s="11">
        <f t="shared" ref="F18" si="35">K18+P18+U18+Z18+AE18+AJ18+AO18+AT18+AY18+BD18</f>
        <v>0</v>
      </c>
      <c r="G18" s="11">
        <f t="shared" ref="G18" si="36">L18+Q18+V18+AA18+AF18+AK18+AP18+AU18+AZ18+BE18</f>
        <v>0</v>
      </c>
      <c r="H18" s="11">
        <f t="shared" ref="H18" si="37">M18+R18+W18+AB18+AG18+AL18+AQ18+AV18+BA18+BF18</f>
        <v>5.5</v>
      </c>
      <c r="I18" s="11">
        <f t="shared" ref="I18" si="38">N18+S18+X18+AC18+AH18+AM18+AR18+AW18+BB18+BG18</f>
        <v>0</v>
      </c>
      <c r="J18" s="12">
        <f t="shared" ref="J18" si="39">M18</f>
        <v>5.5</v>
      </c>
      <c r="K18" s="20"/>
      <c r="L18" s="20">
        <v>0</v>
      </c>
      <c r="M18" s="31">
        <v>5.5</v>
      </c>
      <c r="N18" s="20">
        <v>0</v>
      </c>
      <c r="O18" s="18">
        <f t="shared" ref="O18:O19" si="40">R18</f>
        <v>0</v>
      </c>
      <c r="P18" s="20">
        <v>0</v>
      </c>
      <c r="Q18" s="20">
        <v>0</v>
      </c>
      <c r="R18" s="20">
        <v>0</v>
      </c>
      <c r="S18" s="20">
        <v>0</v>
      </c>
      <c r="T18" s="18">
        <f t="shared" ref="T18:T19" si="41">W18</f>
        <v>0</v>
      </c>
      <c r="U18" s="20">
        <v>0</v>
      </c>
      <c r="V18" s="20">
        <v>0</v>
      </c>
      <c r="W18" s="20">
        <v>0</v>
      </c>
      <c r="X18" s="20">
        <v>0</v>
      </c>
      <c r="Y18" s="18">
        <f t="shared" ref="Y18:Y19" si="42">AB18</f>
        <v>0</v>
      </c>
      <c r="Z18" s="20">
        <v>0</v>
      </c>
      <c r="AA18" s="20">
        <v>0</v>
      </c>
      <c r="AB18" s="20">
        <v>0</v>
      </c>
      <c r="AC18" s="20">
        <v>0</v>
      </c>
      <c r="AD18" s="18">
        <f t="shared" ref="AD18:AD19" si="43">AG18</f>
        <v>0</v>
      </c>
      <c r="AE18" s="20">
        <v>0</v>
      </c>
      <c r="AF18" s="20">
        <v>0</v>
      </c>
      <c r="AG18" s="20">
        <v>0</v>
      </c>
      <c r="AH18" s="20">
        <v>0</v>
      </c>
      <c r="AI18" s="18">
        <f t="shared" ref="AI18:AI19" si="44">AL18</f>
        <v>0</v>
      </c>
      <c r="AJ18" s="20">
        <v>0</v>
      </c>
      <c r="AK18" s="20">
        <v>0</v>
      </c>
      <c r="AL18" s="20">
        <v>0</v>
      </c>
      <c r="AM18" s="20">
        <v>0</v>
      </c>
      <c r="AN18" s="18">
        <f t="shared" ref="AN18:AN19" si="45">AQ18</f>
        <v>0</v>
      </c>
      <c r="AO18" s="20">
        <v>0</v>
      </c>
      <c r="AP18" s="20">
        <v>0</v>
      </c>
      <c r="AQ18" s="20">
        <v>0</v>
      </c>
      <c r="AR18" s="20">
        <v>0</v>
      </c>
      <c r="AS18" s="18">
        <f t="shared" ref="AS18:AS19" si="46">AV18</f>
        <v>0</v>
      </c>
      <c r="AT18" s="20">
        <v>0</v>
      </c>
      <c r="AU18" s="20">
        <v>0</v>
      </c>
      <c r="AV18" s="20">
        <v>0</v>
      </c>
      <c r="AW18" s="20">
        <v>0</v>
      </c>
      <c r="AX18" s="18">
        <f t="shared" ref="AX18:AX19" si="47">BA18</f>
        <v>0</v>
      </c>
      <c r="AY18" s="20">
        <v>0</v>
      </c>
      <c r="AZ18" s="20">
        <v>0</v>
      </c>
      <c r="BA18" s="20">
        <v>0</v>
      </c>
      <c r="BB18" s="20">
        <v>0</v>
      </c>
      <c r="BC18" s="18">
        <f t="shared" ref="BC18:BC19" si="48">BF18</f>
        <v>0</v>
      </c>
      <c r="BD18" s="20">
        <v>0</v>
      </c>
      <c r="BE18" s="20">
        <v>0</v>
      </c>
      <c r="BF18" s="20">
        <v>0</v>
      </c>
      <c r="BG18" s="20">
        <v>0</v>
      </c>
    </row>
    <row r="19" spans="1:59" ht="31.5" x14ac:dyDescent="0.25">
      <c r="A19" s="10" t="s">
        <v>52</v>
      </c>
      <c r="B19" s="38" t="s">
        <v>72</v>
      </c>
      <c r="C19" s="16" t="s">
        <v>21</v>
      </c>
      <c r="D19" s="16" t="s">
        <v>73</v>
      </c>
      <c r="E19" s="11">
        <f t="shared" ref="E19" si="49">J19+O19+T19+Y19+AD19+AI19+AN19+AS19+AX19+BC19</f>
        <v>1000</v>
      </c>
      <c r="F19" s="11">
        <f t="shared" ref="F19" si="50">K19+P19+U19+Z19+AE19+AJ19+AO19+AT19+AY19+BD19</f>
        <v>0</v>
      </c>
      <c r="G19" s="11">
        <f t="shared" ref="G19" si="51">L19+Q19+V19+AA19+AF19+AK19+AP19+AU19+AZ19+BE19</f>
        <v>0</v>
      </c>
      <c r="H19" s="11">
        <f t="shared" ref="H19" si="52">M19+R19+W19+AB19+AG19+AL19+AQ19+AV19+BA19+BF19</f>
        <v>1000</v>
      </c>
      <c r="I19" s="11">
        <f t="shared" ref="I19" si="53">N19+S19+X19+AC19+AH19+AM19+AR19+AW19+BB19+BG19</f>
        <v>0</v>
      </c>
      <c r="J19" s="12">
        <f t="shared" ref="J19" si="54">M19</f>
        <v>1000</v>
      </c>
      <c r="K19" s="20"/>
      <c r="L19" s="20">
        <v>0</v>
      </c>
      <c r="M19" s="31">
        <v>1000</v>
      </c>
      <c r="N19" s="20">
        <v>0</v>
      </c>
      <c r="O19" s="18">
        <f t="shared" si="40"/>
        <v>0</v>
      </c>
      <c r="P19" s="20">
        <v>0</v>
      </c>
      <c r="Q19" s="20">
        <v>0</v>
      </c>
      <c r="R19" s="20">
        <v>0</v>
      </c>
      <c r="S19" s="20">
        <v>0</v>
      </c>
      <c r="T19" s="18">
        <f t="shared" si="41"/>
        <v>0</v>
      </c>
      <c r="U19" s="20">
        <v>0</v>
      </c>
      <c r="V19" s="20">
        <v>0</v>
      </c>
      <c r="W19" s="20">
        <v>0</v>
      </c>
      <c r="X19" s="20">
        <v>0</v>
      </c>
      <c r="Y19" s="18">
        <f t="shared" si="42"/>
        <v>0</v>
      </c>
      <c r="Z19" s="20">
        <v>0</v>
      </c>
      <c r="AA19" s="20">
        <v>0</v>
      </c>
      <c r="AB19" s="20">
        <v>0</v>
      </c>
      <c r="AC19" s="20">
        <v>0</v>
      </c>
      <c r="AD19" s="18">
        <f t="shared" si="43"/>
        <v>0</v>
      </c>
      <c r="AE19" s="20">
        <v>0</v>
      </c>
      <c r="AF19" s="20">
        <v>0</v>
      </c>
      <c r="AG19" s="20">
        <v>0</v>
      </c>
      <c r="AH19" s="20">
        <v>0</v>
      </c>
      <c r="AI19" s="18">
        <f t="shared" si="44"/>
        <v>0</v>
      </c>
      <c r="AJ19" s="20">
        <v>0</v>
      </c>
      <c r="AK19" s="20">
        <v>0</v>
      </c>
      <c r="AL19" s="20">
        <v>0</v>
      </c>
      <c r="AM19" s="20">
        <v>0</v>
      </c>
      <c r="AN19" s="18">
        <f t="shared" si="45"/>
        <v>0</v>
      </c>
      <c r="AO19" s="20">
        <v>0</v>
      </c>
      <c r="AP19" s="20">
        <v>0</v>
      </c>
      <c r="AQ19" s="20">
        <v>0</v>
      </c>
      <c r="AR19" s="20">
        <v>0</v>
      </c>
      <c r="AS19" s="18">
        <f t="shared" si="46"/>
        <v>0</v>
      </c>
      <c r="AT19" s="20">
        <v>0</v>
      </c>
      <c r="AU19" s="20">
        <v>0</v>
      </c>
      <c r="AV19" s="20">
        <v>0</v>
      </c>
      <c r="AW19" s="20">
        <v>0</v>
      </c>
      <c r="AX19" s="18">
        <f t="shared" si="47"/>
        <v>0</v>
      </c>
      <c r="AY19" s="20">
        <v>0</v>
      </c>
      <c r="AZ19" s="20">
        <v>0</v>
      </c>
      <c r="BA19" s="20">
        <v>0</v>
      </c>
      <c r="BB19" s="20">
        <v>0</v>
      </c>
      <c r="BC19" s="18">
        <f t="shared" si="48"/>
        <v>0</v>
      </c>
      <c r="BD19" s="20">
        <v>0</v>
      </c>
      <c r="BE19" s="20">
        <v>0</v>
      </c>
      <c r="BF19" s="20">
        <v>0</v>
      </c>
      <c r="BG19" s="20">
        <v>0</v>
      </c>
    </row>
    <row r="20" spans="1:59" s="9" customFormat="1" ht="35.25" customHeight="1" x14ac:dyDescent="0.25">
      <c r="A20" s="28" t="s">
        <v>54</v>
      </c>
      <c r="B20" s="46" t="s">
        <v>53</v>
      </c>
      <c r="C20" s="46"/>
      <c r="D20" s="46"/>
      <c r="E20" s="8">
        <f>SUM(E21:E26)</f>
        <v>26343.699999999997</v>
      </c>
      <c r="F20" s="8">
        <f t="shared" ref="F20:G20" si="55">SUM(F21:F26)</f>
        <v>0</v>
      </c>
      <c r="G20" s="8">
        <f t="shared" si="55"/>
        <v>21047.200000000001</v>
      </c>
      <c r="H20" s="8">
        <f t="shared" ref="H20" si="56">SUM(H21:H26)</f>
        <v>5072.7</v>
      </c>
      <c r="I20" s="8">
        <f t="shared" ref="I20" si="57">SUM(I21:I26)</f>
        <v>223.8</v>
      </c>
      <c r="J20" s="8">
        <f t="shared" ref="J20" si="58">SUM(J21:J26)</f>
        <v>26343.699999999997</v>
      </c>
      <c r="K20" s="8">
        <f t="shared" ref="K20" si="59">SUM(K21:K26)</f>
        <v>0</v>
      </c>
      <c r="L20" s="8">
        <f t="shared" ref="L20" si="60">SUM(L21:L26)</f>
        <v>21047.200000000001</v>
      </c>
      <c r="M20" s="8">
        <f t="shared" ref="M20" si="61">SUM(M21:M26)</f>
        <v>5072.7</v>
      </c>
      <c r="N20" s="8">
        <f t="shared" ref="N20" si="62">SUM(N21:N26)</f>
        <v>223.8</v>
      </c>
      <c r="O20" s="8">
        <f t="shared" ref="O20" si="63">SUM(O21:O26)</f>
        <v>0</v>
      </c>
      <c r="P20" s="8">
        <f t="shared" ref="P20" si="64">SUM(P21:P26)</f>
        <v>0</v>
      </c>
      <c r="Q20" s="8">
        <f t="shared" ref="Q20" si="65">SUM(Q21:Q26)</f>
        <v>0</v>
      </c>
      <c r="R20" s="8">
        <f t="shared" ref="R20" si="66">SUM(R21:R26)</f>
        <v>0</v>
      </c>
      <c r="S20" s="8">
        <f t="shared" ref="S20" si="67">SUM(S21:S26)</f>
        <v>0</v>
      </c>
      <c r="T20" s="8">
        <f t="shared" ref="T20" si="68">SUM(T21:T26)</f>
        <v>0</v>
      </c>
      <c r="U20" s="8">
        <f t="shared" ref="U20" si="69">SUM(U21:U26)</f>
        <v>0</v>
      </c>
      <c r="V20" s="8">
        <f t="shared" ref="V20" si="70">SUM(V21:V26)</f>
        <v>0</v>
      </c>
      <c r="W20" s="8">
        <f t="shared" ref="W20" si="71">SUM(W21:W26)</f>
        <v>0</v>
      </c>
      <c r="X20" s="8">
        <f t="shared" ref="X20" si="72">SUM(X21:X26)</f>
        <v>0</v>
      </c>
      <c r="Y20" s="8">
        <f t="shared" ref="Y20" si="73">SUM(Y21:Y26)</f>
        <v>0</v>
      </c>
      <c r="Z20" s="8">
        <f t="shared" ref="Z20" si="74">SUM(Z21:Z26)</f>
        <v>0</v>
      </c>
      <c r="AA20" s="8">
        <f t="shared" ref="AA20" si="75">SUM(AA21:AA26)</f>
        <v>0</v>
      </c>
      <c r="AB20" s="8">
        <f t="shared" ref="AB20" si="76">SUM(AB21:AB26)</f>
        <v>0</v>
      </c>
      <c r="AC20" s="8">
        <f t="shared" ref="AC20" si="77">SUM(AC21:AC26)</f>
        <v>0</v>
      </c>
      <c r="AD20" s="8">
        <f t="shared" ref="AD20" si="78">SUM(AD21:AD26)</f>
        <v>0</v>
      </c>
      <c r="AE20" s="8">
        <f t="shared" ref="AE20" si="79">SUM(AE21:AE26)</f>
        <v>0</v>
      </c>
      <c r="AF20" s="8">
        <f t="shared" ref="AF20" si="80">SUM(AF21:AF26)</f>
        <v>0</v>
      </c>
      <c r="AG20" s="8">
        <f t="shared" ref="AG20" si="81">SUM(AG21:AG26)</f>
        <v>0</v>
      </c>
      <c r="AH20" s="8">
        <f t="shared" ref="AH20" si="82">SUM(AH21:AH26)</f>
        <v>0</v>
      </c>
      <c r="AI20" s="8">
        <f t="shared" ref="AI20" si="83">SUM(AI21:AI26)</f>
        <v>0</v>
      </c>
      <c r="AJ20" s="8">
        <f t="shared" ref="AJ20" si="84">SUM(AJ21:AJ26)</f>
        <v>0</v>
      </c>
      <c r="AK20" s="8">
        <f t="shared" ref="AK20" si="85">SUM(AK21:AK26)</f>
        <v>0</v>
      </c>
      <c r="AL20" s="8">
        <f t="shared" ref="AL20" si="86">SUM(AL21:AL26)</f>
        <v>0</v>
      </c>
      <c r="AM20" s="8">
        <f t="shared" ref="AM20" si="87">SUM(AM21:AM26)</f>
        <v>0</v>
      </c>
      <c r="AN20" s="8">
        <f t="shared" ref="AN20" si="88">SUM(AN21:AN26)</f>
        <v>0</v>
      </c>
      <c r="AO20" s="8">
        <f t="shared" ref="AO20" si="89">SUM(AO21:AO26)</f>
        <v>0</v>
      </c>
      <c r="AP20" s="8">
        <f t="shared" ref="AP20" si="90">SUM(AP21:AP26)</f>
        <v>0</v>
      </c>
      <c r="AQ20" s="8">
        <f t="shared" ref="AQ20" si="91">SUM(AQ21:AQ26)</f>
        <v>0</v>
      </c>
      <c r="AR20" s="8">
        <f t="shared" ref="AR20" si="92">SUM(AR21:AR26)</f>
        <v>0</v>
      </c>
      <c r="AS20" s="8">
        <f t="shared" ref="AS20" si="93">SUM(AS21:AS26)</f>
        <v>0</v>
      </c>
      <c r="AT20" s="8">
        <f t="shared" ref="AT20" si="94">SUM(AT21:AT26)</f>
        <v>0</v>
      </c>
      <c r="AU20" s="8">
        <f t="shared" ref="AU20" si="95">SUM(AU21:AU26)</f>
        <v>0</v>
      </c>
      <c r="AV20" s="8">
        <f t="shared" ref="AV20" si="96">SUM(AV21:AV26)</f>
        <v>0</v>
      </c>
      <c r="AW20" s="8">
        <f t="shared" ref="AW20" si="97">SUM(AW21:AW26)</f>
        <v>0</v>
      </c>
      <c r="AX20" s="8">
        <f t="shared" ref="AX20" si="98">SUM(AX21:AX26)</f>
        <v>0</v>
      </c>
      <c r="AY20" s="8">
        <f t="shared" ref="AY20" si="99">SUM(AY21:AY26)</f>
        <v>0</v>
      </c>
      <c r="AZ20" s="8">
        <f t="shared" ref="AZ20" si="100">SUM(AZ21:AZ26)</f>
        <v>0</v>
      </c>
      <c r="BA20" s="8">
        <f t="shared" ref="BA20" si="101">SUM(BA21:BA26)</f>
        <v>0</v>
      </c>
      <c r="BB20" s="8">
        <f t="shared" ref="BB20" si="102">SUM(BB21:BB26)</f>
        <v>0</v>
      </c>
      <c r="BC20" s="8">
        <f t="shared" ref="BC20" si="103">SUM(BC21:BC26)</f>
        <v>0</v>
      </c>
      <c r="BD20" s="8">
        <f t="shared" ref="BD20" si="104">SUM(BD21:BD26)</f>
        <v>0</v>
      </c>
      <c r="BE20" s="8">
        <f t="shared" ref="BE20" si="105">SUM(BE21:BE26)</f>
        <v>0</v>
      </c>
      <c r="BF20" s="8">
        <f t="shared" ref="BF20" si="106">SUM(BF21:BF26)</f>
        <v>0</v>
      </c>
      <c r="BG20" s="8">
        <f t="shared" ref="BG20" si="107">SUM(BG21:BG26)</f>
        <v>0</v>
      </c>
    </row>
    <row r="21" spans="1:59" ht="31.5" x14ac:dyDescent="0.25">
      <c r="A21" s="10" t="s">
        <v>55</v>
      </c>
      <c r="B21" s="32" t="s">
        <v>64</v>
      </c>
      <c r="C21" s="25" t="s">
        <v>21</v>
      </c>
      <c r="D21" s="16" t="s">
        <v>70</v>
      </c>
      <c r="E21" s="11">
        <f t="shared" ref="E21:E25" si="108">J21+O21+T21+Y21+AD21+AI21+AN21+AS21+AX21+BC21</f>
        <v>1294.6999999999998</v>
      </c>
      <c r="F21" s="11">
        <f t="shared" ref="F21:F25" si="109">K21+P21+U21+Z21+AE21+AJ21+AO21+AT21+AY21+BD21</f>
        <v>0</v>
      </c>
      <c r="G21" s="11">
        <f t="shared" ref="G21:G25" si="110">L21+Q21+V21+AA21+AF21+AK21+AP21+AU21+AZ21+BE21</f>
        <v>1217.5999999999999</v>
      </c>
      <c r="H21" s="11">
        <f t="shared" ref="H21:H25" si="111">M21+R21+W21+AB21+AG21+AL21+AQ21+AV21+BA21+BF21</f>
        <v>64.099999999999994</v>
      </c>
      <c r="I21" s="11">
        <f t="shared" ref="I21:I25" si="112">N21+S21+X21+AC21+AH21+AM21+AR21+AW21+BB21+BG21</f>
        <v>13</v>
      </c>
      <c r="J21" s="12">
        <f>L21+M21+N21</f>
        <v>1294.6999999999998</v>
      </c>
      <c r="K21" s="19">
        <v>0</v>
      </c>
      <c r="L21" s="22">
        <v>1217.5999999999999</v>
      </c>
      <c r="M21" s="31">
        <v>64.099999999999994</v>
      </c>
      <c r="N21" s="26">
        <v>13</v>
      </c>
      <c r="O21" s="18">
        <f t="shared" ref="O21:O25" si="113">R21</f>
        <v>0</v>
      </c>
      <c r="P21" s="19">
        <v>0</v>
      </c>
      <c r="Q21" s="19">
        <v>0</v>
      </c>
      <c r="R21" s="19">
        <v>0</v>
      </c>
      <c r="S21" s="19">
        <v>0</v>
      </c>
      <c r="T21" s="18">
        <f t="shared" ref="T21:T25" si="114">W21</f>
        <v>0</v>
      </c>
      <c r="U21" s="19">
        <v>0</v>
      </c>
      <c r="V21" s="19">
        <v>0</v>
      </c>
      <c r="W21" s="19">
        <v>0</v>
      </c>
      <c r="X21" s="19">
        <v>0</v>
      </c>
      <c r="Y21" s="18">
        <f t="shared" ref="Y21:Y25" si="115">AB21</f>
        <v>0</v>
      </c>
      <c r="Z21" s="19">
        <v>0</v>
      </c>
      <c r="AA21" s="19">
        <v>0</v>
      </c>
      <c r="AB21" s="19">
        <v>0</v>
      </c>
      <c r="AC21" s="19">
        <v>0</v>
      </c>
      <c r="AD21" s="18">
        <f t="shared" ref="AD21:AD25" si="116">AG21</f>
        <v>0</v>
      </c>
      <c r="AE21" s="19">
        <v>0</v>
      </c>
      <c r="AF21" s="19">
        <v>0</v>
      </c>
      <c r="AG21" s="19">
        <v>0</v>
      </c>
      <c r="AH21" s="19">
        <v>0</v>
      </c>
      <c r="AI21" s="18">
        <f t="shared" ref="AI21:AI25" si="117">AL21</f>
        <v>0</v>
      </c>
      <c r="AJ21" s="19">
        <v>0</v>
      </c>
      <c r="AK21" s="19">
        <v>0</v>
      </c>
      <c r="AL21" s="19">
        <v>0</v>
      </c>
      <c r="AM21" s="19">
        <v>0</v>
      </c>
      <c r="AN21" s="18">
        <f t="shared" ref="AN21:AN25" si="118">AQ21</f>
        <v>0</v>
      </c>
      <c r="AO21" s="19">
        <v>0</v>
      </c>
      <c r="AP21" s="19">
        <v>0</v>
      </c>
      <c r="AQ21" s="19">
        <v>0</v>
      </c>
      <c r="AR21" s="19">
        <v>0</v>
      </c>
      <c r="AS21" s="18">
        <f t="shared" ref="AS21:AS25" si="119">AV21</f>
        <v>0</v>
      </c>
      <c r="AT21" s="19">
        <v>0</v>
      </c>
      <c r="AU21" s="19">
        <v>0</v>
      </c>
      <c r="AV21" s="19">
        <v>0</v>
      </c>
      <c r="AW21" s="19">
        <v>0</v>
      </c>
      <c r="AX21" s="18">
        <f t="shared" ref="AX21:AX25" si="120">BA21</f>
        <v>0</v>
      </c>
      <c r="AY21" s="19">
        <v>0</v>
      </c>
      <c r="AZ21" s="19">
        <v>0</v>
      </c>
      <c r="BA21" s="19">
        <v>0</v>
      </c>
      <c r="BB21" s="19">
        <v>0</v>
      </c>
      <c r="BC21" s="18">
        <f t="shared" ref="BC21:BC25" si="121">BF21</f>
        <v>0</v>
      </c>
      <c r="BD21" s="19">
        <v>0</v>
      </c>
      <c r="BE21" s="19">
        <v>0</v>
      </c>
      <c r="BF21" s="19">
        <v>0</v>
      </c>
      <c r="BG21" s="19">
        <v>0</v>
      </c>
    </row>
    <row r="22" spans="1:59" ht="31.5" x14ac:dyDescent="0.25">
      <c r="A22" s="10" t="s">
        <v>60</v>
      </c>
      <c r="B22" s="32" t="s">
        <v>65</v>
      </c>
      <c r="C22" s="25" t="s">
        <v>21</v>
      </c>
      <c r="D22" s="16" t="s">
        <v>70</v>
      </c>
      <c r="E22" s="11">
        <f t="shared" si="108"/>
        <v>15186.199999999999</v>
      </c>
      <c r="F22" s="11">
        <f t="shared" si="109"/>
        <v>0</v>
      </c>
      <c r="G22" s="11">
        <f t="shared" si="110"/>
        <v>14282.5</v>
      </c>
      <c r="H22" s="11">
        <f t="shared" si="111"/>
        <v>751.8</v>
      </c>
      <c r="I22" s="11">
        <f t="shared" si="112"/>
        <v>151.9</v>
      </c>
      <c r="J22" s="12">
        <f t="shared" ref="J22:J25" si="122">L22+M22+N22</f>
        <v>15186.199999999999</v>
      </c>
      <c r="K22" s="19">
        <v>0</v>
      </c>
      <c r="L22" s="22">
        <v>14282.5</v>
      </c>
      <c r="M22" s="31">
        <v>751.8</v>
      </c>
      <c r="N22" s="26">
        <v>151.9</v>
      </c>
      <c r="O22" s="18">
        <f t="shared" si="113"/>
        <v>0</v>
      </c>
      <c r="P22" s="19">
        <v>0</v>
      </c>
      <c r="Q22" s="19">
        <v>0</v>
      </c>
      <c r="R22" s="19">
        <v>0</v>
      </c>
      <c r="S22" s="19">
        <v>0</v>
      </c>
      <c r="T22" s="18">
        <f t="shared" si="114"/>
        <v>0</v>
      </c>
      <c r="U22" s="19">
        <v>0</v>
      </c>
      <c r="V22" s="19">
        <v>0</v>
      </c>
      <c r="W22" s="19">
        <v>0</v>
      </c>
      <c r="X22" s="19">
        <v>0</v>
      </c>
      <c r="Y22" s="18">
        <f t="shared" si="115"/>
        <v>0</v>
      </c>
      <c r="Z22" s="19">
        <v>0</v>
      </c>
      <c r="AA22" s="19">
        <v>0</v>
      </c>
      <c r="AB22" s="19">
        <v>0</v>
      </c>
      <c r="AC22" s="19">
        <v>0</v>
      </c>
      <c r="AD22" s="18">
        <f t="shared" si="116"/>
        <v>0</v>
      </c>
      <c r="AE22" s="19">
        <v>0</v>
      </c>
      <c r="AF22" s="19">
        <v>0</v>
      </c>
      <c r="AG22" s="19">
        <v>0</v>
      </c>
      <c r="AH22" s="19">
        <v>0</v>
      </c>
      <c r="AI22" s="18">
        <f t="shared" si="117"/>
        <v>0</v>
      </c>
      <c r="AJ22" s="19">
        <v>0</v>
      </c>
      <c r="AK22" s="19">
        <v>0</v>
      </c>
      <c r="AL22" s="19">
        <v>0</v>
      </c>
      <c r="AM22" s="19">
        <v>0</v>
      </c>
      <c r="AN22" s="18">
        <f t="shared" si="118"/>
        <v>0</v>
      </c>
      <c r="AO22" s="19">
        <v>0</v>
      </c>
      <c r="AP22" s="19">
        <v>0</v>
      </c>
      <c r="AQ22" s="19">
        <v>0</v>
      </c>
      <c r="AR22" s="19">
        <v>0</v>
      </c>
      <c r="AS22" s="18">
        <f t="shared" si="119"/>
        <v>0</v>
      </c>
      <c r="AT22" s="19">
        <v>0</v>
      </c>
      <c r="AU22" s="19">
        <v>0</v>
      </c>
      <c r="AV22" s="19">
        <v>0</v>
      </c>
      <c r="AW22" s="19">
        <v>0</v>
      </c>
      <c r="AX22" s="18">
        <f t="shared" si="120"/>
        <v>0</v>
      </c>
      <c r="AY22" s="19">
        <v>0</v>
      </c>
      <c r="AZ22" s="19">
        <v>0</v>
      </c>
      <c r="BA22" s="19">
        <v>0</v>
      </c>
      <c r="BB22" s="19">
        <v>0</v>
      </c>
      <c r="BC22" s="18">
        <f t="shared" si="121"/>
        <v>0</v>
      </c>
      <c r="BD22" s="19">
        <v>0</v>
      </c>
      <c r="BE22" s="19">
        <v>0</v>
      </c>
      <c r="BF22" s="19">
        <v>0</v>
      </c>
      <c r="BG22" s="19">
        <v>0</v>
      </c>
    </row>
    <row r="23" spans="1:59" ht="45" x14ac:dyDescent="0.25">
      <c r="A23" s="10" t="s">
        <v>61</v>
      </c>
      <c r="B23" s="33" t="s">
        <v>66</v>
      </c>
      <c r="C23" s="25" t="s">
        <v>21</v>
      </c>
      <c r="D23" s="16" t="s">
        <v>70</v>
      </c>
      <c r="E23" s="11">
        <f t="shared" si="108"/>
        <v>469.20000000000005</v>
      </c>
      <c r="F23" s="11">
        <f t="shared" si="109"/>
        <v>0</v>
      </c>
      <c r="G23" s="11">
        <f t="shared" si="110"/>
        <v>441.3</v>
      </c>
      <c r="H23" s="11">
        <f t="shared" si="111"/>
        <v>23.3</v>
      </c>
      <c r="I23" s="11">
        <f t="shared" si="112"/>
        <v>4.5999999999999996</v>
      </c>
      <c r="J23" s="12">
        <f t="shared" si="122"/>
        <v>469.20000000000005</v>
      </c>
      <c r="K23" s="19">
        <v>0</v>
      </c>
      <c r="L23" s="22">
        <v>441.3</v>
      </c>
      <c r="M23" s="31">
        <v>23.3</v>
      </c>
      <c r="N23" s="26">
        <v>4.5999999999999996</v>
      </c>
      <c r="O23" s="18">
        <f t="shared" si="113"/>
        <v>0</v>
      </c>
      <c r="P23" s="19">
        <v>0</v>
      </c>
      <c r="Q23" s="19">
        <v>0</v>
      </c>
      <c r="R23" s="19">
        <v>0</v>
      </c>
      <c r="S23" s="19">
        <v>0</v>
      </c>
      <c r="T23" s="18">
        <f t="shared" si="114"/>
        <v>0</v>
      </c>
      <c r="U23" s="19">
        <v>0</v>
      </c>
      <c r="V23" s="19">
        <v>0</v>
      </c>
      <c r="W23" s="19">
        <v>0</v>
      </c>
      <c r="X23" s="19">
        <v>0</v>
      </c>
      <c r="Y23" s="18">
        <f t="shared" si="115"/>
        <v>0</v>
      </c>
      <c r="Z23" s="19">
        <v>0</v>
      </c>
      <c r="AA23" s="19">
        <v>0</v>
      </c>
      <c r="AB23" s="19">
        <v>0</v>
      </c>
      <c r="AC23" s="19">
        <v>0</v>
      </c>
      <c r="AD23" s="18">
        <f t="shared" si="116"/>
        <v>0</v>
      </c>
      <c r="AE23" s="19">
        <v>0</v>
      </c>
      <c r="AF23" s="19">
        <v>0</v>
      </c>
      <c r="AG23" s="19">
        <v>0</v>
      </c>
      <c r="AH23" s="19">
        <v>0</v>
      </c>
      <c r="AI23" s="18">
        <f t="shared" si="117"/>
        <v>0</v>
      </c>
      <c r="AJ23" s="19">
        <v>0</v>
      </c>
      <c r="AK23" s="19">
        <v>0</v>
      </c>
      <c r="AL23" s="19">
        <v>0</v>
      </c>
      <c r="AM23" s="19">
        <v>0</v>
      </c>
      <c r="AN23" s="18">
        <f t="shared" si="118"/>
        <v>0</v>
      </c>
      <c r="AO23" s="19">
        <v>0</v>
      </c>
      <c r="AP23" s="19">
        <v>0</v>
      </c>
      <c r="AQ23" s="19">
        <v>0</v>
      </c>
      <c r="AR23" s="19">
        <v>0</v>
      </c>
      <c r="AS23" s="18">
        <f t="shared" si="119"/>
        <v>0</v>
      </c>
      <c r="AT23" s="19">
        <v>0</v>
      </c>
      <c r="AU23" s="19">
        <v>0</v>
      </c>
      <c r="AV23" s="19">
        <v>0</v>
      </c>
      <c r="AW23" s="19">
        <v>0</v>
      </c>
      <c r="AX23" s="18">
        <f t="shared" si="120"/>
        <v>0</v>
      </c>
      <c r="AY23" s="19">
        <v>0</v>
      </c>
      <c r="AZ23" s="19">
        <v>0</v>
      </c>
      <c r="BA23" s="19">
        <v>0</v>
      </c>
      <c r="BB23" s="19">
        <v>0</v>
      </c>
      <c r="BC23" s="18">
        <f t="shared" si="121"/>
        <v>0</v>
      </c>
      <c r="BD23" s="19">
        <v>0</v>
      </c>
      <c r="BE23" s="19">
        <v>0</v>
      </c>
      <c r="BF23" s="19">
        <v>0</v>
      </c>
      <c r="BG23" s="19">
        <v>0</v>
      </c>
    </row>
    <row r="24" spans="1:59" ht="31.5" x14ac:dyDescent="0.25">
      <c r="A24" s="10" t="s">
        <v>62</v>
      </c>
      <c r="B24" s="33" t="s">
        <v>67</v>
      </c>
      <c r="C24" s="25" t="s">
        <v>21</v>
      </c>
      <c r="D24" s="16" t="s">
        <v>70</v>
      </c>
      <c r="E24" s="11">
        <f t="shared" si="108"/>
        <v>731.39999999999986</v>
      </c>
      <c r="F24" s="11">
        <f t="shared" si="109"/>
        <v>0</v>
      </c>
      <c r="G24" s="11">
        <f t="shared" si="110"/>
        <v>687.8</v>
      </c>
      <c r="H24" s="11">
        <f t="shared" si="111"/>
        <v>36.299999999999997</v>
      </c>
      <c r="I24" s="11">
        <f t="shared" si="112"/>
        <v>7.3</v>
      </c>
      <c r="J24" s="12">
        <f t="shared" si="122"/>
        <v>731.39999999999986</v>
      </c>
      <c r="K24" s="19">
        <v>0</v>
      </c>
      <c r="L24" s="22">
        <v>687.8</v>
      </c>
      <c r="M24" s="31">
        <v>36.299999999999997</v>
      </c>
      <c r="N24" s="26">
        <v>7.3</v>
      </c>
      <c r="O24" s="18">
        <f t="shared" si="113"/>
        <v>0</v>
      </c>
      <c r="P24" s="19">
        <v>0</v>
      </c>
      <c r="Q24" s="19">
        <v>0</v>
      </c>
      <c r="R24" s="19">
        <v>0</v>
      </c>
      <c r="S24" s="19">
        <v>0</v>
      </c>
      <c r="T24" s="18">
        <f t="shared" si="114"/>
        <v>0</v>
      </c>
      <c r="U24" s="19">
        <v>0</v>
      </c>
      <c r="V24" s="19">
        <v>0</v>
      </c>
      <c r="W24" s="19">
        <v>0</v>
      </c>
      <c r="X24" s="19">
        <v>0</v>
      </c>
      <c r="Y24" s="18">
        <f t="shared" si="115"/>
        <v>0</v>
      </c>
      <c r="Z24" s="19">
        <v>0</v>
      </c>
      <c r="AA24" s="19">
        <v>0</v>
      </c>
      <c r="AB24" s="19">
        <v>0</v>
      </c>
      <c r="AC24" s="19">
        <v>0</v>
      </c>
      <c r="AD24" s="18">
        <f t="shared" si="116"/>
        <v>0</v>
      </c>
      <c r="AE24" s="19">
        <v>0</v>
      </c>
      <c r="AF24" s="19">
        <v>0</v>
      </c>
      <c r="AG24" s="19">
        <v>0</v>
      </c>
      <c r="AH24" s="19">
        <v>0</v>
      </c>
      <c r="AI24" s="18">
        <f t="shared" si="117"/>
        <v>0</v>
      </c>
      <c r="AJ24" s="19">
        <v>0</v>
      </c>
      <c r="AK24" s="19">
        <v>0</v>
      </c>
      <c r="AL24" s="19">
        <v>0</v>
      </c>
      <c r="AM24" s="19">
        <v>0</v>
      </c>
      <c r="AN24" s="18">
        <f t="shared" si="118"/>
        <v>0</v>
      </c>
      <c r="AO24" s="19">
        <v>0</v>
      </c>
      <c r="AP24" s="19">
        <v>0</v>
      </c>
      <c r="AQ24" s="19">
        <v>0</v>
      </c>
      <c r="AR24" s="19">
        <v>0</v>
      </c>
      <c r="AS24" s="18">
        <f t="shared" si="119"/>
        <v>0</v>
      </c>
      <c r="AT24" s="19">
        <v>0</v>
      </c>
      <c r="AU24" s="19">
        <v>0</v>
      </c>
      <c r="AV24" s="19">
        <v>0</v>
      </c>
      <c r="AW24" s="19">
        <v>0</v>
      </c>
      <c r="AX24" s="18">
        <f t="shared" si="120"/>
        <v>0</v>
      </c>
      <c r="AY24" s="19">
        <v>0</v>
      </c>
      <c r="AZ24" s="19">
        <v>0</v>
      </c>
      <c r="BA24" s="19">
        <v>0</v>
      </c>
      <c r="BB24" s="19">
        <v>0</v>
      </c>
      <c r="BC24" s="18">
        <f t="shared" si="121"/>
        <v>0</v>
      </c>
      <c r="BD24" s="19">
        <v>0</v>
      </c>
      <c r="BE24" s="19">
        <v>0</v>
      </c>
      <c r="BF24" s="19">
        <v>0</v>
      </c>
      <c r="BG24" s="19">
        <v>0</v>
      </c>
    </row>
    <row r="25" spans="1:59" ht="31.5" x14ac:dyDescent="0.25">
      <c r="A25" s="10" t="s">
        <v>63</v>
      </c>
      <c r="B25" s="33" t="s">
        <v>68</v>
      </c>
      <c r="C25" s="25" t="s">
        <v>21</v>
      </c>
      <c r="D25" s="16" t="s">
        <v>70</v>
      </c>
      <c r="E25" s="11">
        <f t="shared" si="108"/>
        <v>4697.6000000000004</v>
      </c>
      <c r="F25" s="11">
        <f t="shared" si="109"/>
        <v>0</v>
      </c>
      <c r="G25" s="11">
        <f t="shared" si="110"/>
        <v>4418</v>
      </c>
      <c r="H25" s="11">
        <f t="shared" si="111"/>
        <v>232.6</v>
      </c>
      <c r="I25" s="11">
        <f t="shared" si="112"/>
        <v>47</v>
      </c>
      <c r="J25" s="12">
        <f t="shared" si="122"/>
        <v>4697.6000000000004</v>
      </c>
      <c r="K25" s="19">
        <v>0</v>
      </c>
      <c r="L25" s="22">
        <v>4418</v>
      </c>
      <c r="M25" s="31">
        <v>232.6</v>
      </c>
      <c r="N25" s="26">
        <v>47</v>
      </c>
      <c r="O25" s="18">
        <f t="shared" si="113"/>
        <v>0</v>
      </c>
      <c r="P25" s="19">
        <v>0</v>
      </c>
      <c r="Q25" s="19">
        <v>0</v>
      </c>
      <c r="R25" s="19">
        <v>0</v>
      </c>
      <c r="S25" s="19">
        <v>0</v>
      </c>
      <c r="T25" s="18">
        <f t="shared" si="114"/>
        <v>0</v>
      </c>
      <c r="U25" s="19">
        <v>0</v>
      </c>
      <c r="V25" s="19">
        <v>0</v>
      </c>
      <c r="W25" s="19">
        <v>0</v>
      </c>
      <c r="X25" s="19">
        <v>0</v>
      </c>
      <c r="Y25" s="18">
        <f t="shared" si="115"/>
        <v>0</v>
      </c>
      <c r="Z25" s="19">
        <v>0</v>
      </c>
      <c r="AA25" s="19">
        <v>0</v>
      </c>
      <c r="AB25" s="19">
        <v>0</v>
      </c>
      <c r="AC25" s="19">
        <v>0</v>
      </c>
      <c r="AD25" s="18">
        <f t="shared" si="116"/>
        <v>0</v>
      </c>
      <c r="AE25" s="19">
        <v>0</v>
      </c>
      <c r="AF25" s="19">
        <v>0</v>
      </c>
      <c r="AG25" s="19">
        <v>0</v>
      </c>
      <c r="AH25" s="19">
        <v>0</v>
      </c>
      <c r="AI25" s="18">
        <f t="shared" si="117"/>
        <v>0</v>
      </c>
      <c r="AJ25" s="19">
        <v>0</v>
      </c>
      <c r="AK25" s="19">
        <v>0</v>
      </c>
      <c r="AL25" s="19">
        <v>0</v>
      </c>
      <c r="AM25" s="19">
        <v>0</v>
      </c>
      <c r="AN25" s="18">
        <f t="shared" si="118"/>
        <v>0</v>
      </c>
      <c r="AO25" s="19">
        <v>0</v>
      </c>
      <c r="AP25" s="19">
        <v>0</v>
      </c>
      <c r="AQ25" s="19">
        <v>0</v>
      </c>
      <c r="AR25" s="19">
        <v>0</v>
      </c>
      <c r="AS25" s="18">
        <f t="shared" si="119"/>
        <v>0</v>
      </c>
      <c r="AT25" s="19">
        <v>0</v>
      </c>
      <c r="AU25" s="19">
        <v>0</v>
      </c>
      <c r="AV25" s="19">
        <v>0</v>
      </c>
      <c r="AW25" s="19">
        <v>0</v>
      </c>
      <c r="AX25" s="18">
        <f t="shared" si="120"/>
        <v>0</v>
      </c>
      <c r="AY25" s="19">
        <v>0</v>
      </c>
      <c r="AZ25" s="19">
        <v>0</v>
      </c>
      <c r="BA25" s="19">
        <v>0</v>
      </c>
      <c r="BB25" s="19">
        <v>0</v>
      </c>
      <c r="BC25" s="18">
        <f t="shared" si="121"/>
        <v>0</v>
      </c>
      <c r="BD25" s="19">
        <v>0</v>
      </c>
      <c r="BE25" s="19">
        <v>0</v>
      </c>
      <c r="BF25" s="19">
        <v>0</v>
      </c>
      <c r="BG25" s="19">
        <v>0</v>
      </c>
    </row>
    <row r="26" spans="1:59" ht="45" x14ac:dyDescent="0.25">
      <c r="A26" s="10" t="s">
        <v>75</v>
      </c>
      <c r="B26" s="33" t="s">
        <v>74</v>
      </c>
      <c r="C26" s="25" t="s">
        <v>21</v>
      </c>
      <c r="D26" s="16" t="s">
        <v>73</v>
      </c>
      <c r="E26" s="11">
        <f t="shared" ref="E26" si="123">J26+O26+T26+Y26+AD26+AI26+AN26+AS26+AX26+BC26</f>
        <v>3964.6</v>
      </c>
      <c r="F26" s="11">
        <f t="shared" ref="F26" si="124">K26+P26+U26+Z26+AE26+AJ26+AO26+AT26+AY26+BD26</f>
        <v>0</v>
      </c>
      <c r="G26" s="11">
        <f t="shared" ref="G26" si="125">L26+Q26+V26+AA26+AF26+AK26+AP26+AU26+AZ26+BE26</f>
        <v>0</v>
      </c>
      <c r="H26" s="11">
        <f t="shared" ref="H26" si="126">M26+R26+W26+AB26+AG26+AL26+AQ26+AV26+BA26+BF26</f>
        <v>3964.6</v>
      </c>
      <c r="I26" s="11">
        <f t="shared" ref="I26" si="127">N26+S26+X26+AC26+AH26+AM26+AR26+AW26+BB26+BG26</f>
        <v>0</v>
      </c>
      <c r="J26" s="12">
        <f t="shared" ref="J26" si="128">L26+M26+N26</f>
        <v>3964.6</v>
      </c>
      <c r="K26" s="19">
        <v>0</v>
      </c>
      <c r="L26" s="22">
        <v>0</v>
      </c>
      <c r="M26" s="31">
        <v>3964.6</v>
      </c>
      <c r="N26" s="26">
        <v>0</v>
      </c>
      <c r="O26" s="18">
        <f t="shared" ref="O26" si="129">R26</f>
        <v>0</v>
      </c>
      <c r="P26" s="19">
        <v>0</v>
      </c>
      <c r="Q26" s="19">
        <v>0</v>
      </c>
      <c r="R26" s="19">
        <v>0</v>
      </c>
      <c r="S26" s="19">
        <v>0</v>
      </c>
      <c r="T26" s="18">
        <f t="shared" ref="T26" si="130">W26</f>
        <v>0</v>
      </c>
      <c r="U26" s="19">
        <v>0</v>
      </c>
      <c r="V26" s="19">
        <v>0</v>
      </c>
      <c r="W26" s="19">
        <v>0</v>
      </c>
      <c r="X26" s="19">
        <v>0</v>
      </c>
      <c r="Y26" s="18">
        <f t="shared" ref="Y26" si="131">AB26</f>
        <v>0</v>
      </c>
      <c r="Z26" s="19">
        <v>0</v>
      </c>
      <c r="AA26" s="19">
        <v>0</v>
      </c>
      <c r="AB26" s="19">
        <v>0</v>
      </c>
      <c r="AC26" s="19">
        <v>0</v>
      </c>
      <c r="AD26" s="18">
        <f t="shared" ref="AD26" si="132">AG26</f>
        <v>0</v>
      </c>
      <c r="AE26" s="19">
        <v>0</v>
      </c>
      <c r="AF26" s="19">
        <v>0</v>
      </c>
      <c r="AG26" s="19">
        <v>0</v>
      </c>
      <c r="AH26" s="19">
        <v>0</v>
      </c>
      <c r="AI26" s="18">
        <f t="shared" ref="AI26" si="133">AL26</f>
        <v>0</v>
      </c>
      <c r="AJ26" s="19">
        <v>0</v>
      </c>
      <c r="AK26" s="19">
        <v>0</v>
      </c>
      <c r="AL26" s="19">
        <v>0</v>
      </c>
      <c r="AM26" s="19">
        <v>0</v>
      </c>
      <c r="AN26" s="18">
        <f t="shared" ref="AN26" si="134">AQ26</f>
        <v>0</v>
      </c>
      <c r="AO26" s="19">
        <v>0</v>
      </c>
      <c r="AP26" s="19">
        <v>0</v>
      </c>
      <c r="AQ26" s="19">
        <v>0</v>
      </c>
      <c r="AR26" s="19">
        <v>0</v>
      </c>
      <c r="AS26" s="18">
        <f t="shared" ref="AS26" si="135">AV26</f>
        <v>0</v>
      </c>
      <c r="AT26" s="19">
        <v>0</v>
      </c>
      <c r="AU26" s="19">
        <v>0</v>
      </c>
      <c r="AV26" s="19">
        <v>0</v>
      </c>
      <c r="AW26" s="19">
        <v>0</v>
      </c>
      <c r="AX26" s="18">
        <f t="shared" ref="AX26" si="136">BA26</f>
        <v>0</v>
      </c>
      <c r="AY26" s="19">
        <v>0</v>
      </c>
      <c r="AZ26" s="19">
        <v>0</v>
      </c>
      <c r="BA26" s="19">
        <v>0</v>
      </c>
      <c r="BB26" s="19">
        <v>0</v>
      </c>
      <c r="BC26" s="18">
        <f t="shared" ref="BC26" si="137">BF26</f>
        <v>0</v>
      </c>
      <c r="BD26" s="19">
        <v>0</v>
      </c>
      <c r="BE26" s="19">
        <v>0</v>
      </c>
      <c r="BF26" s="19">
        <v>0</v>
      </c>
      <c r="BG26" s="19">
        <v>0</v>
      </c>
    </row>
  </sheetData>
  <dataConsolidate/>
  <mergeCells count="43">
    <mergeCell ref="J5:BG5"/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AX6:BB6"/>
    <mergeCell ref="AY7:BB7"/>
    <mergeCell ref="P7:S7"/>
    <mergeCell ref="AI7:AI8"/>
    <mergeCell ref="AJ7:AM7"/>
    <mergeCell ref="AN7:AN8"/>
    <mergeCell ref="AO7:AR7"/>
    <mergeCell ref="T7:T8"/>
    <mergeCell ref="U7:X7"/>
    <mergeCell ref="AX7:AX8"/>
    <mergeCell ref="B20:D20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D5:D8"/>
    <mergeCell ref="E5:I6"/>
    <mergeCell ref="J6:N6"/>
    <mergeCell ref="O6:S6"/>
    <mergeCell ref="Z7:AC7"/>
  </mergeCells>
  <printOptions horizontalCentered="1"/>
  <pageMargins left="0" right="0" top="0.19685039370078741" bottom="0.19685039370078741" header="0.31496062992125984" footer="0.31496062992125984"/>
  <pageSetup paperSize="9" scale="57" orientation="landscape" r:id="rId1"/>
  <headerFooter>
    <oddFooter>Страница  &amp;P из &amp;N</oddFooter>
  </headerFooter>
  <colBreaks count="3" manualBreakCount="3">
    <brk id="14" max="25" man="1"/>
    <brk id="29" max="25" man="1"/>
    <brk id="44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2021-06-30T12:27:08Z</cp:lastPrinted>
  <dcterms:created xsi:type="dcterms:W3CDTF">2019-10-14T07:16:42Z</dcterms:created>
  <dcterms:modified xsi:type="dcterms:W3CDTF">2021-09-06T13:58:22Z</dcterms:modified>
</cp:coreProperties>
</file>